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E. Summary of Growth Rates\"/>
    </mc:Choice>
  </mc:AlternateContent>
  <xr:revisionPtr revIDLastSave="0" documentId="8_{F91A621C-8991-4B06-B32E-29F6793FF8C2}" xr6:coauthVersionLast="47" xr6:coauthVersionMax="47" xr10:uidLastSave="{00000000-0000-0000-0000-000000000000}"/>
  <bookViews>
    <workbookView xWindow="3330" yWindow="3330" windowWidth="21600" windowHeight="11325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CPT!$A$1:$K$34</definedName>
    <definedName name="_xlnm.Print_Area" localSheetId="7">'DC1'!$A$1:$K$34</definedName>
    <definedName name="_xlnm.Print_Area" localSheetId="13">'DC2'!$A$1:$K$34</definedName>
    <definedName name="_xlnm.Print_Area" localSheetId="18">'DC3'!$A$1:$K$34</definedName>
    <definedName name="_xlnm.Print_Area" localSheetId="26">'DC4'!$A$1:$K$34</definedName>
    <definedName name="_xlnm.Print_Area" localSheetId="30">'DC5'!$A$1:$K$34</definedName>
    <definedName name="_xlnm.Print_Area" localSheetId="0">Summary!$A$1:$K$34</definedName>
    <definedName name="_xlnm.Print_Area" localSheetId="2">'WC011'!$A$1:$K$34</definedName>
    <definedName name="_xlnm.Print_Area" localSheetId="3">'WC012'!$A$1:$K$34</definedName>
    <definedName name="_xlnm.Print_Area" localSheetId="4">'WC013'!$A$1:$K$34</definedName>
    <definedName name="_xlnm.Print_Area" localSheetId="5">'WC014'!$A$1:$K$34</definedName>
    <definedName name="_xlnm.Print_Area" localSheetId="6">'WC015'!$A$1:$K$34</definedName>
    <definedName name="_xlnm.Print_Area" localSheetId="8">'WC022'!$A$1:$K$34</definedName>
    <definedName name="_xlnm.Print_Area" localSheetId="9">'WC023'!$A$1:$K$34</definedName>
    <definedName name="_xlnm.Print_Area" localSheetId="10">'WC024'!$A$1:$K$34</definedName>
    <definedName name="_xlnm.Print_Area" localSheetId="11">'WC025'!$A$1:$K$34</definedName>
    <definedName name="_xlnm.Print_Area" localSheetId="12">'WC026'!$A$1:$K$34</definedName>
    <definedName name="_xlnm.Print_Area" localSheetId="14">'WC031'!$A$1:$K$34</definedName>
    <definedName name="_xlnm.Print_Area" localSheetId="15">'WC032'!$A$1:$K$34</definedName>
    <definedName name="_xlnm.Print_Area" localSheetId="16">'WC033'!$A$1:$K$34</definedName>
    <definedName name="_xlnm.Print_Area" localSheetId="17">'WC034'!$A$1:$K$34</definedName>
    <definedName name="_xlnm.Print_Area" localSheetId="19">'WC041'!$A$1:$K$34</definedName>
    <definedName name="_xlnm.Print_Area" localSheetId="20">'WC042'!$A$1:$K$34</definedName>
    <definedName name="_xlnm.Print_Area" localSheetId="21">'WC043'!$A$1:$K$34</definedName>
    <definedName name="_xlnm.Print_Area" localSheetId="22">'WC044'!$A$1:$K$34</definedName>
    <definedName name="_xlnm.Print_Area" localSheetId="23">'WC045'!$A$1:$K$34</definedName>
    <definedName name="_xlnm.Print_Area" localSheetId="24">'WC047'!$A$1:$K$34</definedName>
    <definedName name="_xlnm.Print_Area" localSheetId="25">'WC048'!$A$1:$K$34</definedName>
    <definedName name="_xlnm.Print_Area" localSheetId="27">'WC051'!$A$1:$K$34</definedName>
    <definedName name="_xlnm.Print_Area" localSheetId="28">'WC052'!$A$1:$K$34</definedName>
    <definedName name="_xlnm.Print_Area" localSheetId="29">'WC053'!$A$1:$K$34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31" l="1"/>
  <c r="I33" i="31"/>
  <c r="J32" i="31"/>
  <c r="I32" i="31"/>
  <c r="J31" i="31"/>
  <c r="I31" i="31"/>
  <c r="J30" i="31"/>
  <c r="I30" i="31"/>
  <c r="J29" i="31"/>
  <c r="I29" i="31"/>
  <c r="J28" i="31"/>
  <c r="I28" i="31"/>
  <c r="J26" i="31"/>
  <c r="I26" i="31"/>
  <c r="J25" i="31"/>
  <c r="I25" i="31"/>
  <c r="J24" i="31"/>
  <c r="I24" i="31"/>
  <c r="J23" i="31"/>
  <c r="I23" i="31"/>
  <c r="J22" i="31"/>
  <c r="I22" i="31"/>
  <c r="J19" i="31"/>
  <c r="I19" i="31"/>
  <c r="J18" i="31"/>
  <c r="I18" i="31"/>
  <c r="J17" i="31"/>
  <c r="I17" i="31"/>
  <c r="J16" i="31"/>
  <c r="I16" i="31"/>
  <c r="J15" i="31"/>
  <c r="I15" i="31"/>
  <c r="J14" i="31"/>
  <c r="I14" i="31"/>
  <c r="J13" i="31"/>
  <c r="I13" i="31"/>
  <c r="J11" i="31"/>
  <c r="I11" i="31"/>
  <c r="J10" i="31"/>
  <c r="I10" i="31"/>
  <c r="J9" i="31"/>
  <c r="I9" i="31"/>
  <c r="J8" i="31"/>
  <c r="I8" i="31"/>
  <c r="J33" i="30"/>
  <c r="I33" i="30"/>
  <c r="J32" i="30"/>
  <c r="I32" i="30"/>
  <c r="J31" i="30"/>
  <c r="I31" i="30"/>
  <c r="J30" i="30"/>
  <c r="I30" i="30"/>
  <c r="J29" i="30"/>
  <c r="I29" i="30"/>
  <c r="J28" i="30"/>
  <c r="I28" i="30"/>
  <c r="J26" i="30"/>
  <c r="I26" i="30"/>
  <c r="J25" i="30"/>
  <c r="I25" i="30"/>
  <c r="J24" i="30"/>
  <c r="I24" i="30"/>
  <c r="J23" i="30"/>
  <c r="I23" i="30"/>
  <c r="J22" i="30"/>
  <c r="I22" i="30"/>
  <c r="J19" i="30"/>
  <c r="I19" i="30"/>
  <c r="J18" i="30"/>
  <c r="I18" i="30"/>
  <c r="J17" i="30"/>
  <c r="I17" i="30"/>
  <c r="J16" i="30"/>
  <c r="I16" i="30"/>
  <c r="J15" i="30"/>
  <c r="I15" i="30"/>
  <c r="J14" i="30"/>
  <c r="I14" i="30"/>
  <c r="J13" i="30"/>
  <c r="I13" i="30"/>
  <c r="J11" i="30"/>
  <c r="I11" i="30"/>
  <c r="J10" i="30"/>
  <c r="I10" i="30"/>
  <c r="J9" i="30"/>
  <c r="I9" i="30"/>
  <c r="J8" i="30"/>
  <c r="I8" i="30"/>
  <c r="J33" i="29"/>
  <c r="I33" i="29"/>
  <c r="J32" i="29"/>
  <c r="I32" i="29"/>
  <c r="J31" i="29"/>
  <c r="I31" i="29"/>
  <c r="J30" i="29"/>
  <c r="I30" i="29"/>
  <c r="J29" i="29"/>
  <c r="I29" i="29"/>
  <c r="J28" i="29"/>
  <c r="I28" i="29"/>
  <c r="J26" i="29"/>
  <c r="I26" i="29"/>
  <c r="J25" i="29"/>
  <c r="I25" i="29"/>
  <c r="J24" i="29"/>
  <c r="I24" i="29"/>
  <c r="J23" i="29"/>
  <c r="I23" i="29"/>
  <c r="J22" i="29"/>
  <c r="I22" i="29"/>
  <c r="J19" i="29"/>
  <c r="I19" i="29"/>
  <c r="J18" i="29"/>
  <c r="I18" i="29"/>
  <c r="J17" i="29"/>
  <c r="I17" i="29"/>
  <c r="J16" i="29"/>
  <c r="I16" i="29"/>
  <c r="J15" i="29"/>
  <c r="I15" i="29"/>
  <c r="J14" i="29"/>
  <c r="I14" i="29"/>
  <c r="J13" i="29"/>
  <c r="I13" i="29"/>
  <c r="J11" i="29"/>
  <c r="I11" i="29"/>
  <c r="J10" i="29"/>
  <c r="I10" i="29"/>
  <c r="J9" i="29"/>
  <c r="I9" i="29"/>
  <c r="J8" i="29"/>
  <c r="I8" i="29"/>
  <c r="J33" i="28"/>
  <c r="I33" i="28"/>
  <c r="J32" i="28"/>
  <c r="I32" i="28"/>
  <c r="J31" i="28"/>
  <c r="I31" i="28"/>
  <c r="J30" i="28"/>
  <c r="I30" i="28"/>
  <c r="J29" i="28"/>
  <c r="I29" i="28"/>
  <c r="J28" i="28"/>
  <c r="I28" i="28"/>
  <c r="J26" i="28"/>
  <c r="I26" i="28"/>
  <c r="J25" i="28"/>
  <c r="I25" i="28"/>
  <c r="J24" i="28"/>
  <c r="I24" i="28"/>
  <c r="J23" i="28"/>
  <c r="I23" i="28"/>
  <c r="J22" i="28"/>
  <c r="I22" i="28"/>
  <c r="J19" i="28"/>
  <c r="I19" i="28"/>
  <c r="J18" i="28"/>
  <c r="I18" i="28"/>
  <c r="J17" i="28"/>
  <c r="I17" i="28"/>
  <c r="J16" i="28"/>
  <c r="I16" i="28"/>
  <c r="J15" i="28"/>
  <c r="I15" i="28"/>
  <c r="J14" i="28"/>
  <c r="I14" i="28"/>
  <c r="J13" i="28"/>
  <c r="I13" i="28"/>
  <c r="J11" i="28"/>
  <c r="I11" i="28"/>
  <c r="J10" i="28"/>
  <c r="I10" i="28"/>
  <c r="J9" i="28"/>
  <c r="I9" i="28"/>
  <c r="J8" i="28"/>
  <c r="I8" i="28"/>
  <c r="J33" i="27"/>
  <c r="I33" i="27"/>
  <c r="J32" i="27"/>
  <c r="I32" i="27"/>
  <c r="J31" i="27"/>
  <c r="I31" i="27"/>
  <c r="J30" i="27"/>
  <c r="I30" i="27"/>
  <c r="J29" i="27"/>
  <c r="I29" i="27"/>
  <c r="J28" i="27"/>
  <c r="I28" i="27"/>
  <c r="J26" i="27"/>
  <c r="I26" i="27"/>
  <c r="J25" i="27"/>
  <c r="I25" i="27"/>
  <c r="J24" i="27"/>
  <c r="I24" i="27"/>
  <c r="J23" i="27"/>
  <c r="I23" i="27"/>
  <c r="J22" i="27"/>
  <c r="I22" i="27"/>
  <c r="J19" i="27"/>
  <c r="I19" i="27"/>
  <c r="J18" i="27"/>
  <c r="I18" i="27"/>
  <c r="J17" i="27"/>
  <c r="I17" i="27"/>
  <c r="J16" i="27"/>
  <c r="I16" i="27"/>
  <c r="J15" i="27"/>
  <c r="I15" i="27"/>
  <c r="J14" i="27"/>
  <c r="I14" i="27"/>
  <c r="J13" i="27"/>
  <c r="I13" i="27"/>
  <c r="J11" i="27"/>
  <c r="I11" i="27"/>
  <c r="J10" i="27"/>
  <c r="I10" i="27"/>
  <c r="J9" i="27"/>
  <c r="I9" i="27"/>
  <c r="J8" i="27"/>
  <c r="I8" i="27"/>
  <c r="J33" i="26"/>
  <c r="I33" i="26"/>
  <c r="J32" i="26"/>
  <c r="I32" i="26"/>
  <c r="J31" i="26"/>
  <c r="I31" i="26"/>
  <c r="J30" i="26"/>
  <c r="I30" i="26"/>
  <c r="J29" i="26"/>
  <c r="I29" i="26"/>
  <c r="J28" i="26"/>
  <c r="I28" i="26"/>
  <c r="J26" i="26"/>
  <c r="I26" i="26"/>
  <c r="J25" i="26"/>
  <c r="I25" i="26"/>
  <c r="J24" i="26"/>
  <c r="I24" i="26"/>
  <c r="J23" i="26"/>
  <c r="I23" i="26"/>
  <c r="J22" i="26"/>
  <c r="I22" i="26"/>
  <c r="J19" i="26"/>
  <c r="I19" i="26"/>
  <c r="J18" i="26"/>
  <c r="I18" i="26"/>
  <c r="J17" i="26"/>
  <c r="I17" i="26"/>
  <c r="J16" i="26"/>
  <c r="I16" i="26"/>
  <c r="J15" i="26"/>
  <c r="I15" i="26"/>
  <c r="J14" i="26"/>
  <c r="I14" i="26"/>
  <c r="J13" i="26"/>
  <c r="I13" i="26"/>
  <c r="J11" i="26"/>
  <c r="I11" i="26"/>
  <c r="J10" i="26"/>
  <c r="I10" i="26"/>
  <c r="J9" i="26"/>
  <c r="I9" i="26"/>
  <c r="J8" i="26"/>
  <c r="I8" i="26"/>
  <c r="J33" i="25"/>
  <c r="I33" i="25"/>
  <c r="J32" i="25"/>
  <c r="I32" i="25"/>
  <c r="J31" i="25"/>
  <c r="I31" i="25"/>
  <c r="J30" i="25"/>
  <c r="I30" i="25"/>
  <c r="J29" i="25"/>
  <c r="I29" i="25"/>
  <c r="J28" i="25"/>
  <c r="I28" i="25"/>
  <c r="J26" i="25"/>
  <c r="I26" i="25"/>
  <c r="J25" i="25"/>
  <c r="I25" i="25"/>
  <c r="J24" i="25"/>
  <c r="I24" i="25"/>
  <c r="J23" i="25"/>
  <c r="I23" i="25"/>
  <c r="J22" i="25"/>
  <c r="I22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1" i="25"/>
  <c r="I11" i="25"/>
  <c r="J10" i="25"/>
  <c r="I10" i="25"/>
  <c r="J9" i="25"/>
  <c r="I9" i="25"/>
  <c r="J8" i="25"/>
  <c r="I8" i="25"/>
  <c r="J33" i="24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<sst xmlns="http://schemas.openxmlformats.org/spreadsheetml/2006/main" count="2449" uniqueCount="73">
  <si>
    <t/>
  </si>
  <si>
    <t/>
  </si>
  <si>
    <t>Western Cape: Cape Town (CPT)</t>
  </si>
  <si>
    <t>STATEMENT OF CAPITAL AND OPERATING EXPENDITURE</t>
  </si>
  <si>
    <t>Growth in municipal budgets compared to S71 Preliminary Outcome for 2022/23</t>
  </si>
  <si>
    <t>2022/23</t>
  </si>
  <si>
    <t>2023/24</t>
  </si>
  <si>
    <t>2024/25</t>
  </si>
  <si>
    <t>2025/26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</si>
  <si>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</si>
  <si>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</si>
  <si>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</si>
  <si>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</si>
  <si>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</si>
  <si>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</si>
  <si>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2022/23- 2023/24</t>
  </si>
  <si>
    <t>2022/23- 2025/26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</si>
  <si>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</si>
  <si>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</si>
  <si>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</si>
  <si>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</si>
  <si>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</si>
  <si>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</si>
  <si>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</si>
  <si>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</si>
  <si>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</si>
  <si>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</si>
  <si>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</si>
  <si>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</si>
  <si>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</si>
  <si>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</si>
  <si>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</si>
  <si>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</si>
  <si>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</si>
  <si>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</si>
  <si>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</si>
  <si>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</si>
  <si>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</si>
  <si>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</si>
  <si>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</si>
  <si>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</si>
  <si>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</si>
  <si>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</si>
  <si>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Western Cape: Matzikama (WC011)</t>
  </si>
  <si>
    <t>Western Cape: Cederberg (WC012)</t>
  </si>
  <si>
    <t>Western Cape: Bergrivier (WC013)</t>
  </si>
  <si>
    <t>Western Cape: Saldanha Bay (WC014)</t>
  </si>
  <si>
    <t>Western Cape: Swartland (WC015)</t>
  </si>
  <si>
    <t>Western Cape: West Coast (DC1)</t>
  </si>
  <si>
    <t>Western Cape: Witzenberg (WC022)</t>
  </si>
  <si>
    <t>Western Cape: Drakenstein (WC023)</t>
  </si>
  <si>
    <t>Western Cape: Stellenbosch (WC024)</t>
  </si>
  <si>
    <t>Western Cape: Breede Valley (WC025)</t>
  </si>
  <si>
    <t>Western Cape: Langeberg (WC026)</t>
  </si>
  <si>
    <t>Western Cape: Cape Winelands DM (DC2)</t>
  </si>
  <si>
    <t>Western Cape: Theewaterskloof (WC031)</t>
  </si>
  <si>
    <t>Western Cape: Overstrand (WC032)</t>
  </si>
  <si>
    <t>Western Cape: Cape Agulhas (WC033)</t>
  </si>
  <si>
    <t>Western Cape: Swellendam (WC034)</t>
  </si>
  <si>
    <t>Western Cape: Overberg (DC3)</t>
  </si>
  <si>
    <t>Western Cape: Kannaland (WC041)</t>
  </si>
  <si>
    <t>Western Cape: Hessequa (WC042)</t>
  </si>
  <si>
    <t>Western Cape: Mossel Bay (WC043)</t>
  </si>
  <si>
    <t>Western Cape: George (WC044)</t>
  </si>
  <si>
    <t>Western Cape: Oudtshoorn (WC045)</t>
  </si>
  <si>
    <t>Western Cape: Bitou (WC047)</t>
  </si>
  <si>
    <t>Western Cape: Knysna (WC048)</t>
  </si>
  <si>
    <t>Western Cape: Garden Route (DC4)</t>
  </si>
  <si>
    <t>Western Cape: Laingsburg (WC051)</t>
  </si>
  <si>
    <t>Western Cape: Prince Albert (WC052)</t>
  </si>
  <si>
    <t>Western Cape: Beaufort West (WC053)</t>
  </si>
  <si>
    <t>Western Cape: Central Karoo (DC5)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</si>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</sst>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8"/>
      <name val="Arial"/>
      <family val="2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15242218921</v>
      </c>
      <c r="D8" s="41">
        <v>15282068933</v>
      </c>
      <c r="E8" s="41">
        <v>15366888850</v>
      </c>
      <c r="F8" s="41">
        <v>16031853105</v>
      </c>
      <c r="G8" s="42">
        <v>17046094045</v>
      </c>
      <c r="H8" s="43">
        <v>18332944959</v>
      </c>
      <c r="I8" s="22">
        <f>IF(($E8       =0),0,((($F8       /$E8       )-1)*100))</f>
        <v>4.3272536262276562</v>
      </c>
      <c r="J8" s="23">
        <f>IF(($E8       =0),0,(((($H8       /$E8       )^(1/3))-1)*100))</f>
        <v>6.0593012474702723</v>
      </c>
    </row>
    <row r="9" spans="1:11" x14ac:dyDescent="0.2">
      <c r="A9" s="3" t="s">
        <v>17</v>
      </c>
      <c r="B9" s="21" t="s">
        <v>20</v>
      </c>
      <c r="C9" s="41">
        <v>37694010129</v>
      </c>
      <c r="D9" s="41">
        <v>37289067526</v>
      </c>
      <c r="E9" s="41">
        <v>35941921134</v>
      </c>
      <c r="F9" s="41">
        <v>41821250487</v>
      </c>
      <c r="G9" s="42">
        <v>47621096532</v>
      </c>
      <c r="H9" s="43">
        <v>53551762365</v>
      </c>
      <c r="I9" s="22">
        <f>IF(($E9       =0),0,((($F9       /$E9       )-1)*100))</f>
        <v>16.357860591481654</v>
      </c>
      <c r="J9" s="23">
        <f>IF(($E9       =0),0,(((($H9       /$E9       )^(1/3))-1)*100))</f>
        <v>14.215267255312526</v>
      </c>
    </row>
    <row r="10" spans="1:11" x14ac:dyDescent="0.2">
      <c r="A10" s="3" t="s">
        <v>17</v>
      </c>
      <c r="B10" s="21" t="s">
        <v>21</v>
      </c>
      <c r="C10" s="41">
        <v>25019451429</v>
      </c>
      <c r="D10" s="41">
        <v>26284346752</v>
      </c>
      <c r="E10" s="41">
        <v>25212141321</v>
      </c>
      <c r="F10" s="41">
        <v>28036677664</v>
      </c>
      <c r="G10" s="42">
        <v>29024879375</v>
      </c>
      <c r="H10" s="43">
        <v>30701007420</v>
      </c>
      <c r="I10" s="22">
        <f t="shared" ref="I10:I33" si="0">IF(($E10      =0),0,((($F10      /$E10      )-1)*100))</f>
        <v>11.203079925017523</v>
      </c>
      <c r="J10" s="23">
        <f t="shared" ref="J10:J33" si="1">IF(($E10      =0),0,(((($H10      /$E10      )^(1/3))-1)*100))</f>
        <v>6.7859948275315052</v>
      </c>
    </row>
    <row r="11" spans="1:11" x14ac:dyDescent="0.2">
      <c r="A11" s="9" t="s">
        <v>17</v>
      </c>
      <c r="B11" s="24" t="s">
        <v>22</v>
      </c>
      <c r="C11" s="44">
        <v>77955680479</v>
      </c>
      <c r="D11" s="44">
        <v>78855483211</v>
      </c>
      <c r="E11" s="44">
        <v>76520951305</v>
      </c>
      <c r="F11" s="44">
        <v>85889781256</v>
      </c>
      <c r="G11" s="45">
        <v>93692069952</v>
      </c>
      <c r="H11" s="46">
        <v>102585714744</v>
      </c>
      <c r="I11" s="25">
        <f t="shared" si="0"/>
        <v>12.243483374451758</v>
      </c>
      <c r="J11" s="26">
        <f t="shared" si="1"/>
        <v>10.264448434019569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25438578926</v>
      </c>
      <c r="D13" s="41">
        <v>25315491737</v>
      </c>
      <c r="E13" s="41">
        <v>23475002255</v>
      </c>
      <c r="F13" s="41">
        <v>27019836528</v>
      </c>
      <c r="G13" s="42">
        <v>28469278609</v>
      </c>
      <c r="H13" s="43">
        <v>30179709689</v>
      </c>
      <c r="I13" s="22">
        <f t="shared" si="0"/>
        <v>15.100464036142869</v>
      </c>
      <c r="J13" s="23">
        <f t="shared" si="1"/>
        <v>8.7351117261205591</v>
      </c>
    </row>
    <row r="14" spans="1:11" x14ac:dyDescent="0.2">
      <c r="A14" s="3" t="s">
        <v>17</v>
      </c>
      <c r="B14" s="21" t="s">
        <v>25</v>
      </c>
      <c r="C14" s="41">
        <v>851283467</v>
      </c>
      <c r="D14" s="41">
        <v>984102155</v>
      </c>
      <c r="E14" s="41">
        <v>440790731</v>
      </c>
      <c r="F14" s="41">
        <v>3425960666</v>
      </c>
      <c r="G14" s="42">
        <v>3429772400</v>
      </c>
      <c r="H14" s="43">
        <v>3490238663</v>
      </c>
      <c r="I14" s="22">
        <f t="shared" si="0"/>
        <v>677.23065052381969</v>
      </c>
      <c r="J14" s="23">
        <f t="shared" si="1"/>
        <v>99.315416055213703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18963829207</v>
      </c>
      <c r="D16" s="41">
        <v>18754769889</v>
      </c>
      <c r="E16" s="41">
        <v>15947829791</v>
      </c>
      <c r="F16" s="41">
        <v>21338246998</v>
      </c>
      <c r="G16" s="42">
        <v>25272010349</v>
      </c>
      <c r="H16" s="43">
        <v>29327222844</v>
      </c>
      <c r="I16" s="22">
        <f t="shared" si="0"/>
        <v>33.800318147626761</v>
      </c>
      <c r="J16" s="23">
        <f t="shared" si="1"/>
        <v>22.515146153150578</v>
      </c>
    </row>
    <row r="17" spans="1:10" x14ac:dyDescent="0.2">
      <c r="A17" s="3" t="s">
        <v>17</v>
      </c>
      <c r="B17" s="21" t="s">
        <v>27</v>
      </c>
      <c r="C17" s="41">
        <v>33703431656</v>
      </c>
      <c r="D17" s="41">
        <v>35425197518</v>
      </c>
      <c r="E17" s="41">
        <v>32027474763</v>
      </c>
      <c r="F17" s="41">
        <v>35010555539</v>
      </c>
      <c r="G17" s="42">
        <v>37026615904</v>
      </c>
      <c r="H17" s="43">
        <v>39633934665</v>
      </c>
      <c r="I17" s="29">
        <f t="shared" si="0"/>
        <v>9.3141304398004721</v>
      </c>
      <c r="J17" s="30">
        <f t="shared" si="1"/>
        <v>7.3613994399344351</v>
      </c>
    </row>
    <row r="18" spans="1:10" x14ac:dyDescent="0.2">
      <c r="A18" s="3" t="s">
        <v>17</v>
      </c>
      <c r="B18" s="24" t="s">
        <v>28</v>
      </c>
      <c r="C18" s="44">
        <v>78957123256</v>
      </c>
      <c r="D18" s="44">
        <v>80479561299</v>
      </c>
      <c r="E18" s="44">
        <v>71891097540</v>
      </c>
      <c r="F18" s="44">
        <v>86794599731</v>
      </c>
      <c r="G18" s="45">
        <v>94197677262</v>
      </c>
      <c r="H18" s="46">
        <v>102631105861</v>
      </c>
      <c r="I18" s="25">
        <f t="shared" si="0"/>
        <v>20.730664436869574</v>
      </c>
      <c r="J18" s="26">
        <f t="shared" si="1"/>
        <v>12.599025408201058</v>
      </c>
    </row>
    <row r="19" spans="1:10" ht="23.25" customHeight="1" x14ac:dyDescent="0.2">
      <c r="A19" s="31" t="s">
        <v>17</v>
      </c>
      <c r="B19" s="32" t="s">
        <v>29</v>
      </c>
      <c r="C19" s="50">
        <v>-1001442777</v>
      </c>
      <c r="D19" s="50">
        <v>-1624078088</v>
      </c>
      <c r="E19" s="50">
        <v>4629853765</v>
      </c>
      <c r="F19" s="51">
        <v>-904818475</v>
      </c>
      <c r="G19" s="52">
        <v>-505607310</v>
      </c>
      <c r="H19" s="53">
        <v>-45391117</v>
      </c>
      <c r="I19" s="33">
        <f t="shared" si="0"/>
        <v>-119.54313291361589</v>
      </c>
      <c r="J19" s="34">
        <f t="shared" si="1"/>
        <v>-121.40266556911637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3458301416</v>
      </c>
      <c r="D22" s="41">
        <v>3022709782</v>
      </c>
      <c r="E22" s="41">
        <v>2734971760</v>
      </c>
      <c r="F22" s="41">
        <v>7801187077</v>
      </c>
      <c r="G22" s="42">
        <v>10325102568</v>
      </c>
      <c r="H22" s="43">
        <v>13141342490</v>
      </c>
      <c r="I22" s="36">
        <f t="shared" si="0"/>
        <v>185.23830450812406</v>
      </c>
      <c r="J22" s="23">
        <f t="shared" si="1"/>
        <v>68.744242028930543</v>
      </c>
    </row>
    <row r="23" spans="1:10" x14ac:dyDescent="0.2">
      <c r="A23" s="9" t="s">
        <v>17</v>
      </c>
      <c r="B23" s="21" t="s">
        <v>32</v>
      </c>
      <c r="C23" s="41">
        <v>4455502873</v>
      </c>
      <c r="D23" s="41">
        <v>4849575580</v>
      </c>
      <c r="E23" s="41">
        <v>4087666087</v>
      </c>
      <c r="F23" s="41">
        <v>3279444434</v>
      </c>
      <c r="G23" s="42">
        <v>2862750344</v>
      </c>
      <c r="H23" s="43">
        <v>2737299364</v>
      </c>
      <c r="I23" s="36">
        <f t="shared" si="0"/>
        <v>-19.77220339915695</v>
      </c>
      <c r="J23" s="23">
        <f t="shared" si="1"/>
        <v>-12.511904721902889</v>
      </c>
    </row>
    <row r="24" spans="1:10" x14ac:dyDescent="0.2">
      <c r="A24" s="9" t="s">
        <v>17</v>
      </c>
      <c r="B24" s="21" t="s">
        <v>33</v>
      </c>
      <c r="C24" s="41">
        <v>3831801805</v>
      </c>
      <c r="D24" s="41">
        <v>4530116326</v>
      </c>
      <c r="E24" s="41">
        <v>3947943336</v>
      </c>
      <c r="F24" s="41">
        <v>4731009020</v>
      </c>
      <c r="G24" s="42">
        <v>5495130912</v>
      </c>
      <c r="H24" s="43">
        <v>6148001896</v>
      </c>
      <c r="I24" s="36">
        <f t="shared" si="0"/>
        <v>19.834775156458839</v>
      </c>
      <c r="J24" s="23">
        <f t="shared" si="1"/>
        <v>15.910032433436117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11745606094</v>
      </c>
      <c r="D26" s="44">
        <v>12402401688</v>
      </c>
      <c r="E26" s="44">
        <v>10770581183</v>
      </c>
      <c r="F26" s="44">
        <v>15811640531</v>
      </c>
      <c r="G26" s="45">
        <v>18682983824</v>
      </c>
      <c r="H26" s="46">
        <v>22026643750</v>
      </c>
      <c r="I26" s="25">
        <f t="shared" si="0"/>
        <v>46.803967792904942</v>
      </c>
      <c r="J26" s="26">
        <f t="shared" si="1"/>
        <v>26.931592772136348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1639699895</v>
      </c>
      <c r="D28" s="41">
        <v>1856023519</v>
      </c>
      <c r="E28" s="41">
        <v>1293528829</v>
      </c>
      <c r="F28" s="41">
        <v>1976381743</v>
      </c>
      <c r="G28" s="42">
        <v>2516210599</v>
      </c>
      <c r="H28" s="43">
        <v>2055866189</v>
      </c>
      <c r="I28" s="36">
        <f t="shared" si="0"/>
        <v>52.789926184165466</v>
      </c>
      <c r="J28" s="23">
        <f t="shared" si="1"/>
        <v>16.700552085785205</v>
      </c>
    </row>
    <row r="29" spans="1:10" x14ac:dyDescent="0.2">
      <c r="A29" s="9" t="s">
        <v>17</v>
      </c>
      <c r="B29" s="21" t="s">
        <v>38</v>
      </c>
      <c r="C29" s="41">
        <v>1571632758</v>
      </c>
      <c r="D29" s="41">
        <v>1620557711</v>
      </c>
      <c r="E29" s="41">
        <v>1700402529</v>
      </c>
      <c r="F29" s="41">
        <v>1890696129</v>
      </c>
      <c r="G29" s="42">
        <v>2014353999</v>
      </c>
      <c r="H29" s="43">
        <v>2219249631</v>
      </c>
      <c r="I29" s="36">
        <f t="shared" si="0"/>
        <v>11.191091330116464</v>
      </c>
      <c r="J29" s="23">
        <f t="shared" si="1"/>
        <v>9.282713834650913</v>
      </c>
    </row>
    <row r="30" spans="1:10" x14ac:dyDescent="0.2">
      <c r="A30" s="9" t="s">
        <v>17</v>
      </c>
      <c r="B30" s="21" t="s">
        <v>39</v>
      </c>
      <c r="C30" s="41">
        <v>176140139</v>
      </c>
      <c r="D30" s="41">
        <v>160634688</v>
      </c>
      <c r="E30" s="41">
        <v>130617625</v>
      </c>
      <c r="F30" s="41">
        <v>152904304</v>
      </c>
      <c r="G30" s="42">
        <v>189502860</v>
      </c>
      <c r="H30" s="43">
        <v>162738670</v>
      </c>
      <c r="I30" s="36">
        <f t="shared" si="0"/>
        <v>17.062535779532052</v>
      </c>
      <c r="J30" s="23">
        <f t="shared" si="1"/>
        <v>7.6043082351643809</v>
      </c>
    </row>
    <row r="31" spans="1:10" x14ac:dyDescent="0.2">
      <c r="A31" s="9" t="s">
        <v>17</v>
      </c>
      <c r="B31" s="21" t="s">
        <v>40</v>
      </c>
      <c r="C31" s="41">
        <v>2379441674</v>
      </c>
      <c r="D31" s="41">
        <v>2637985307</v>
      </c>
      <c r="E31" s="41">
        <v>2354336121</v>
      </c>
      <c r="F31" s="41">
        <v>2824792328</v>
      </c>
      <c r="G31" s="42">
        <v>3318925515</v>
      </c>
      <c r="H31" s="43">
        <v>4466993888</v>
      </c>
      <c r="I31" s="36">
        <f t="shared" si="0"/>
        <v>19.982542118929668</v>
      </c>
      <c r="J31" s="23">
        <f t="shared" si="1"/>
        <v>23.798570758295856</v>
      </c>
    </row>
    <row r="32" spans="1:10" x14ac:dyDescent="0.2">
      <c r="A32" s="9" t="s">
        <v>17</v>
      </c>
      <c r="B32" s="21" t="s">
        <v>34</v>
      </c>
      <c r="C32" s="41">
        <v>5991259655</v>
      </c>
      <c r="D32" s="41">
        <v>6130242479</v>
      </c>
      <c r="E32" s="41">
        <v>5231291773</v>
      </c>
      <c r="F32" s="41">
        <v>8970289853</v>
      </c>
      <c r="G32" s="42">
        <v>10646380889</v>
      </c>
      <c r="H32" s="43">
        <v>13123100979</v>
      </c>
      <c r="I32" s="36">
        <f t="shared" si="0"/>
        <v>71.473705582584785</v>
      </c>
      <c r="J32" s="23">
        <f t="shared" si="1"/>
        <v>35.875923583142466</v>
      </c>
    </row>
    <row r="33" spans="1:11" ht="13.5" thickBot="1" x14ac:dyDescent="0.25">
      <c r="A33" s="9" t="s">
        <v>17</v>
      </c>
      <c r="B33" s="37" t="s">
        <v>41</v>
      </c>
      <c r="C33" s="57">
        <v>11758174121</v>
      </c>
      <c r="D33" s="57">
        <v>12405443704</v>
      </c>
      <c r="E33" s="57">
        <v>10710176877</v>
      </c>
      <c r="F33" s="57">
        <v>15815064357</v>
      </c>
      <c r="G33" s="58">
        <v>18685373862</v>
      </c>
      <c r="H33" s="59">
        <v>22027949357</v>
      </c>
      <c r="I33" s="38">
        <f t="shared" si="0"/>
        <v>47.663895177704262</v>
      </c>
      <c r="J33" s="39">
        <f t="shared" si="1"/>
        <v>27.172285213973058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11514153151</v>
      </c>
      <c r="D8" s="41">
        <v>11514533951</v>
      </c>
      <c r="E8" s="41">
        <v>11569965605</v>
      </c>
      <c r="F8" s="41">
        <v>11852008098</v>
      </c>
      <c r="G8" s="42">
        <v>12582125696</v>
      </c>
      <c r="H8" s="43">
        <v>13576395457</v>
      </c>
      <c r="I8" s="22">
        <f>IF(($E8       =0),0,((($F8       /$E8       )-1)*100))</f>
        <v>2.4377124585237775</v>
      </c>
      <c r="J8" s="23">
        <f>IF(($E8       =0),0,(((($H8       /$E8       )^(1/3))-1)*100))</f>
        <v>5.4753084142352471</v>
      </c>
    </row>
    <row r="9" spans="1:11" x14ac:dyDescent="0.2">
      <c r="A9" s="3" t="s">
        <v>17</v>
      </c>
      <c r="B9" s="21" t="s">
        <v>20</v>
      </c>
      <c r="C9" s="41">
        <v>24536329819</v>
      </c>
      <c r="D9" s="41">
        <v>24590784319</v>
      </c>
      <c r="E9" s="41">
        <v>23735500098</v>
      </c>
      <c r="F9" s="41">
        <v>27777756963</v>
      </c>
      <c r="G9" s="42">
        <v>31840622555</v>
      </c>
      <c r="H9" s="43">
        <v>36071042354</v>
      </c>
      <c r="I9" s="22">
        <f>IF(($E9       =0),0,((($F9       /$E9       )-1)*100))</f>
        <v>17.030426358451201</v>
      </c>
      <c r="J9" s="23">
        <f>IF(($E9       =0),0,(((($H9       /$E9       )^(1/3))-1)*100))</f>
        <v>14.970592265865523</v>
      </c>
    </row>
    <row r="10" spans="1:11" x14ac:dyDescent="0.2">
      <c r="A10" s="3" t="s">
        <v>17</v>
      </c>
      <c r="B10" s="21" t="s">
        <v>21</v>
      </c>
      <c r="C10" s="41">
        <v>17383559665</v>
      </c>
      <c r="D10" s="41">
        <v>17978360747</v>
      </c>
      <c r="E10" s="41">
        <v>17969288962</v>
      </c>
      <c r="F10" s="41">
        <v>19260567028</v>
      </c>
      <c r="G10" s="42">
        <v>19776472337</v>
      </c>
      <c r="H10" s="43">
        <v>20687457221</v>
      </c>
      <c r="I10" s="22">
        <f t="shared" ref="I10:I33" si="0">IF(($E10      =0),0,((($F10      /$E10      )-1)*100))</f>
        <v>7.1860276092765352</v>
      </c>
      <c r="J10" s="23">
        <f t="shared" ref="J10:J33" si="1">IF(($E10      =0),0,(((($H10      /$E10      )^(1/3))-1)*100))</f>
        <v>4.8074304302792248</v>
      </c>
    </row>
    <row r="11" spans="1:11" x14ac:dyDescent="0.2">
      <c r="A11" s="9" t="s">
        <v>17</v>
      </c>
      <c r="B11" s="24" t="s">
        <v>22</v>
      </c>
      <c r="C11" s="44">
        <v>53434042635</v>
      </c>
      <c r="D11" s="44">
        <v>54083679017</v>
      </c>
      <c r="E11" s="44">
        <v>53274754665</v>
      </c>
      <c r="F11" s="44">
        <v>58890332089</v>
      </c>
      <c r="G11" s="45">
        <v>64199220588</v>
      </c>
      <c r="H11" s="46">
        <v>70334895032</v>
      </c>
      <c r="I11" s="25">
        <f t="shared" si="0"/>
        <v>10.540785141689767</v>
      </c>
      <c r="J11" s="26">
        <f t="shared" si="1"/>
        <v>9.7024840757502062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17387589132</v>
      </c>
      <c r="D13" s="41">
        <v>17374344741</v>
      </c>
      <c r="E13" s="41">
        <v>16028486793</v>
      </c>
      <c r="F13" s="41">
        <v>18484599376</v>
      </c>
      <c r="G13" s="42">
        <v>19489778864</v>
      </c>
      <c r="H13" s="43">
        <v>20685608058</v>
      </c>
      <c r="I13" s="22">
        <f t="shared" si="0"/>
        <v>15.323421447822749</v>
      </c>
      <c r="J13" s="23">
        <f t="shared" si="1"/>
        <v>8.874269969677929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2321519793</v>
      </c>
      <c r="G14" s="42">
        <v>2280970522</v>
      </c>
      <c r="H14" s="43">
        <v>2304336142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12350900000</v>
      </c>
      <c r="D16" s="41">
        <v>12350900000</v>
      </c>
      <c r="E16" s="41">
        <v>10381634889</v>
      </c>
      <c r="F16" s="41">
        <v>14099100000</v>
      </c>
      <c r="G16" s="42">
        <v>16926356480</v>
      </c>
      <c r="H16" s="43">
        <v>19743054919</v>
      </c>
      <c r="I16" s="22">
        <f t="shared" si="0"/>
        <v>35.808089484430724</v>
      </c>
      <c r="J16" s="23">
        <f t="shared" si="1"/>
        <v>23.893788751310208</v>
      </c>
    </row>
    <row r="17" spans="1:10" x14ac:dyDescent="0.2">
      <c r="A17" s="3" t="s">
        <v>17</v>
      </c>
      <c r="B17" s="21" t="s">
        <v>27</v>
      </c>
      <c r="C17" s="41">
        <v>24275526554</v>
      </c>
      <c r="D17" s="41">
        <v>25076822424</v>
      </c>
      <c r="E17" s="41">
        <v>23693894993</v>
      </c>
      <c r="F17" s="41">
        <v>24470701766</v>
      </c>
      <c r="G17" s="42">
        <v>25916992356</v>
      </c>
      <c r="H17" s="43">
        <v>27929989414</v>
      </c>
      <c r="I17" s="29">
        <f t="shared" si="0"/>
        <v>3.2785102374662145</v>
      </c>
      <c r="J17" s="30">
        <f t="shared" si="1"/>
        <v>5.6358757853885777</v>
      </c>
    </row>
    <row r="18" spans="1:10" x14ac:dyDescent="0.2">
      <c r="A18" s="3" t="s">
        <v>17</v>
      </c>
      <c r="B18" s="24" t="s">
        <v>28</v>
      </c>
      <c r="C18" s="44">
        <v>54014015686</v>
      </c>
      <c r="D18" s="44">
        <v>54802067165</v>
      </c>
      <c r="E18" s="44">
        <v>50104016675</v>
      </c>
      <c r="F18" s="44">
        <v>59375920935</v>
      </c>
      <c r="G18" s="45">
        <v>64614098222</v>
      </c>
      <c r="H18" s="46">
        <v>70662988533</v>
      </c>
      <c r="I18" s="25">
        <f t="shared" si="0"/>
        <v>18.505311300972661</v>
      </c>
      <c r="J18" s="26">
        <f t="shared" si="1"/>
        <v>12.143253730797522</v>
      </c>
    </row>
    <row r="19" spans="1:10" ht="23.25" customHeight="1" x14ac:dyDescent="0.2">
      <c r="A19" s="31" t="s">
        <v>17</v>
      </c>
      <c r="B19" s="32" t="s">
        <v>29</v>
      </c>
      <c r="C19" s="50">
        <v>-579973051</v>
      </c>
      <c r="D19" s="50">
        <v>-718388148</v>
      </c>
      <c r="E19" s="50">
        <v>3170737990</v>
      </c>
      <c r="F19" s="51">
        <v>-485588846</v>
      </c>
      <c r="G19" s="52">
        <v>-414877634</v>
      </c>
      <c r="H19" s="53">
        <v>-328093501</v>
      </c>
      <c r="I19" s="33">
        <f t="shared" si="0"/>
        <v>-115.31469479759822</v>
      </c>
      <c r="J19" s="34">
        <f t="shared" si="1"/>
        <v>-146.94749494932748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2039925000</v>
      </c>
      <c r="D22" s="41">
        <v>2000000000</v>
      </c>
      <c r="E22" s="41">
        <v>1914770642</v>
      </c>
      <c r="F22" s="41">
        <v>6500000001</v>
      </c>
      <c r="G22" s="42">
        <v>9000000000</v>
      </c>
      <c r="H22" s="43">
        <v>12300000000</v>
      </c>
      <c r="I22" s="36">
        <f t="shared" si="0"/>
        <v>239.46624511699613</v>
      </c>
      <c r="J22" s="23">
        <f t="shared" si="1"/>
        <v>85.892891932829031</v>
      </c>
    </row>
    <row r="23" spans="1:10" x14ac:dyDescent="0.2">
      <c r="A23" s="9" t="s">
        <v>17</v>
      </c>
      <c r="B23" s="21" t="s">
        <v>32</v>
      </c>
      <c r="C23" s="41">
        <v>3215998913</v>
      </c>
      <c r="D23" s="41">
        <v>3480488354</v>
      </c>
      <c r="E23" s="41">
        <v>3151062312</v>
      </c>
      <c r="F23" s="41">
        <v>1758710176</v>
      </c>
      <c r="G23" s="42">
        <v>1498211476</v>
      </c>
      <c r="H23" s="43">
        <v>1492444261</v>
      </c>
      <c r="I23" s="36">
        <f t="shared" si="0"/>
        <v>-44.186753486200182</v>
      </c>
      <c r="J23" s="23">
        <f t="shared" si="1"/>
        <v>-22.050432541077157</v>
      </c>
    </row>
    <row r="24" spans="1:10" x14ac:dyDescent="0.2">
      <c r="A24" s="9" t="s">
        <v>17</v>
      </c>
      <c r="B24" s="21" t="s">
        <v>33</v>
      </c>
      <c r="C24" s="41">
        <v>2271866984</v>
      </c>
      <c r="D24" s="41">
        <v>2363738897</v>
      </c>
      <c r="E24" s="41">
        <v>2381231843</v>
      </c>
      <c r="F24" s="41">
        <v>2776159211</v>
      </c>
      <c r="G24" s="42">
        <v>3540641017</v>
      </c>
      <c r="H24" s="43">
        <v>4405365858</v>
      </c>
      <c r="I24" s="36">
        <f t="shared" si="0"/>
        <v>16.585002806885441</v>
      </c>
      <c r="J24" s="23">
        <f t="shared" si="1"/>
        <v>22.760910266179657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7527790897</v>
      </c>
      <c r="D26" s="44">
        <v>7844227251</v>
      </c>
      <c r="E26" s="44">
        <v>7447064797</v>
      </c>
      <c r="F26" s="44">
        <v>11034869388</v>
      </c>
      <c r="G26" s="45">
        <v>14038852493</v>
      </c>
      <c r="H26" s="46">
        <v>18197810119</v>
      </c>
      <c r="I26" s="25">
        <f t="shared" si="0"/>
        <v>48.177432166903159</v>
      </c>
      <c r="J26" s="26">
        <f t="shared" si="1"/>
        <v>34.692888191564528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767805245</v>
      </c>
      <c r="D28" s="41">
        <v>854364517</v>
      </c>
      <c r="E28" s="41">
        <v>561548695</v>
      </c>
      <c r="F28" s="41">
        <v>1005657823</v>
      </c>
      <c r="G28" s="42">
        <v>1701863731</v>
      </c>
      <c r="H28" s="43">
        <v>1359646100</v>
      </c>
      <c r="I28" s="36">
        <f t="shared" si="0"/>
        <v>79.086485634162145</v>
      </c>
      <c r="J28" s="23">
        <f t="shared" si="1"/>
        <v>34.28045979456995</v>
      </c>
    </row>
    <row r="29" spans="1:10" x14ac:dyDescent="0.2">
      <c r="A29" s="9" t="s">
        <v>17</v>
      </c>
      <c r="B29" s="21" t="s">
        <v>38</v>
      </c>
      <c r="C29" s="41">
        <v>916727548</v>
      </c>
      <c r="D29" s="41">
        <v>903117904</v>
      </c>
      <c r="E29" s="41">
        <v>1100737837</v>
      </c>
      <c r="F29" s="41">
        <v>994925868</v>
      </c>
      <c r="G29" s="42">
        <v>1063751958</v>
      </c>
      <c r="H29" s="43">
        <v>1423449928</v>
      </c>
      <c r="I29" s="36">
        <f t="shared" si="0"/>
        <v>-9.6128220038646628</v>
      </c>
      <c r="J29" s="23">
        <f t="shared" si="1"/>
        <v>8.9480429045524659</v>
      </c>
    </row>
    <row r="30" spans="1:10" x14ac:dyDescent="0.2">
      <c r="A30" s="9" t="s">
        <v>17</v>
      </c>
      <c r="B30" s="21" t="s">
        <v>39</v>
      </c>
      <c r="C30" s="41">
        <v>75732776</v>
      </c>
      <c r="D30" s="41">
        <v>96115292</v>
      </c>
      <c r="E30" s="41">
        <v>82089790</v>
      </c>
      <c r="F30" s="41">
        <v>91580984</v>
      </c>
      <c r="G30" s="42">
        <v>101380860</v>
      </c>
      <c r="H30" s="43">
        <v>88848670</v>
      </c>
      <c r="I30" s="36">
        <f t="shared" si="0"/>
        <v>11.561966475977092</v>
      </c>
      <c r="J30" s="23">
        <f t="shared" si="1"/>
        <v>2.6724508060346652</v>
      </c>
    </row>
    <row r="31" spans="1:10" x14ac:dyDescent="0.2">
      <c r="A31" s="9" t="s">
        <v>17</v>
      </c>
      <c r="B31" s="21" t="s">
        <v>40</v>
      </c>
      <c r="C31" s="41">
        <v>1614148412</v>
      </c>
      <c r="D31" s="41">
        <v>1569098324</v>
      </c>
      <c r="E31" s="41">
        <v>1640041600</v>
      </c>
      <c r="F31" s="41">
        <v>2139344500</v>
      </c>
      <c r="G31" s="42">
        <v>2661237526</v>
      </c>
      <c r="H31" s="43">
        <v>3755169048</v>
      </c>
      <c r="I31" s="36">
        <f t="shared" si="0"/>
        <v>30.444526529083159</v>
      </c>
      <c r="J31" s="23">
        <f t="shared" si="1"/>
        <v>31.802872745622569</v>
      </c>
    </row>
    <row r="32" spans="1:10" x14ac:dyDescent="0.2">
      <c r="A32" s="9" t="s">
        <v>17</v>
      </c>
      <c r="B32" s="21" t="s">
        <v>34</v>
      </c>
      <c r="C32" s="41">
        <v>4153376916</v>
      </c>
      <c r="D32" s="41">
        <v>4421531214</v>
      </c>
      <c r="E32" s="41">
        <v>4061336383</v>
      </c>
      <c r="F32" s="41">
        <v>6803360213</v>
      </c>
      <c r="G32" s="42">
        <v>8510618418</v>
      </c>
      <c r="H32" s="43">
        <v>11570696373</v>
      </c>
      <c r="I32" s="36">
        <f t="shared" si="0"/>
        <v>67.515309529090047</v>
      </c>
      <c r="J32" s="23">
        <f t="shared" si="1"/>
        <v>41.763201297056774</v>
      </c>
    </row>
    <row r="33" spans="1:11" ht="13.5" thickBot="1" x14ac:dyDescent="0.25">
      <c r="A33" s="9" t="s">
        <v>17</v>
      </c>
      <c r="B33" s="37" t="s">
        <v>41</v>
      </c>
      <c r="C33" s="57">
        <v>7527790897</v>
      </c>
      <c r="D33" s="57">
        <v>7844227251</v>
      </c>
      <c r="E33" s="57">
        <v>7445754305</v>
      </c>
      <c r="F33" s="57">
        <v>11034869388</v>
      </c>
      <c r="G33" s="58">
        <v>14038852493</v>
      </c>
      <c r="H33" s="59">
        <v>18197810119</v>
      </c>
      <c r="I33" s="38">
        <f t="shared" si="0"/>
        <v>48.20351217592318</v>
      </c>
      <c r="J33" s="39">
        <f t="shared" si="1"/>
        <v>34.700789947402775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49282261</v>
      </c>
      <c r="D8" s="41">
        <v>50262261</v>
      </c>
      <c r="E8" s="41">
        <v>49549654</v>
      </c>
      <c r="F8" s="41">
        <v>51651632</v>
      </c>
      <c r="G8" s="42">
        <v>52616311</v>
      </c>
      <c r="H8" s="43">
        <v>55040682</v>
      </c>
      <c r="I8" s="22">
        <f>IF(($E8       =0),0,((($F8       /$E8       )-1)*100))</f>
        <v>4.2421648393347056</v>
      </c>
      <c r="J8" s="23">
        <f>IF(($E8       =0),0,(((($H8       /$E8       )^(1/3))-1)*100))</f>
        <v>3.5653300232576957</v>
      </c>
    </row>
    <row r="9" spans="1:11" x14ac:dyDescent="0.2">
      <c r="A9" s="3" t="s">
        <v>17</v>
      </c>
      <c r="B9" s="21" t="s">
        <v>20</v>
      </c>
      <c r="C9" s="41">
        <v>240587238</v>
      </c>
      <c r="D9" s="41">
        <v>231147064</v>
      </c>
      <c r="E9" s="41">
        <v>211059426</v>
      </c>
      <c r="F9" s="41">
        <v>277636040</v>
      </c>
      <c r="G9" s="42">
        <v>308827915</v>
      </c>
      <c r="H9" s="43">
        <v>324913953</v>
      </c>
      <c r="I9" s="22">
        <f>IF(($E9       =0),0,((($F9       /$E9       )-1)*100))</f>
        <v>31.544013580326901</v>
      </c>
      <c r="J9" s="23">
        <f>IF(($E9       =0),0,(((($H9       /$E9       )^(1/3))-1)*100))</f>
        <v>15.466110409069467</v>
      </c>
    </row>
    <row r="10" spans="1:11" x14ac:dyDescent="0.2">
      <c r="A10" s="3" t="s">
        <v>17</v>
      </c>
      <c r="B10" s="21" t="s">
        <v>21</v>
      </c>
      <c r="C10" s="41">
        <v>140068429</v>
      </c>
      <c r="D10" s="41">
        <v>150489728</v>
      </c>
      <c r="E10" s="41">
        <v>122896257</v>
      </c>
      <c r="F10" s="41">
        <v>148871322</v>
      </c>
      <c r="G10" s="42">
        <v>158944842</v>
      </c>
      <c r="H10" s="43">
        <v>168119834</v>
      </c>
      <c r="I10" s="22">
        <f t="shared" ref="I10:I33" si="0">IF(($E10      =0),0,((($F10      /$E10      )-1)*100))</f>
        <v>21.135765754037571</v>
      </c>
      <c r="J10" s="23">
        <f t="shared" ref="J10:J33" si="1">IF(($E10      =0),0,(((($H10      /$E10      )^(1/3))-1)*100))</f>
        <v>11.00948780932567</v>
      </c>
    </row>
    <row r="11" spans="1:11" x14ac:dyDescent="0.2">
      <c r="A11" s="9" t="s">
        <v>17</v>
      </c>
      <c r="B11" s="24" t="s">
        <v>22</v>
      </c>
      <c r="C11" s="44">
        <v>429937928</v>
      </c>
      <c r="D11" s="44">
        <v>431899053</v>
      </c>
      <c r="E11" s="44">
        <v>383505337</v>
      </c>
      <c r="F11" s="44">
        <v>478158994</v>
      </c>
      <c r="G11" s="45">
        <v>520389068</v>
      </c>
      <c r="H11" s="46">
        <v>548074469</v>
      </c>
      <c r="I11" s="25">
        <f t="shared" si="0"/>
        <v>24.681183771896254</v>
      </c>
      <c r="J11" s="26">
        <f t="shared" si="1"/>
        <v>12.639155710713922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176936867</v>
      </c>
      <c r="D13" s="41">
        <v>177984205</v>
      </c>
      <c r="E13" s="41">
        <v>167448825</v>
      </c>
      <c r="F13" s="41">
        <v>181696913</v>
      </c>
      <c r="G13" s="42">
        <v>187136994</v>
      </c>
      <c r="H13" s="43">
        <v>195453001</v>
      </c>
      <c r="I13" s="22">
        <f t="shared" si="0"/>
        <v>8.508920859850754</v>
      </c>
      <c r="J13" s="23">
        <f t="shared" si="1"/>
        <v>5.2899079974393803</v>
      </c>
    </row>
    <row r="14" spans="1:11" x14ac:dyDescent="0.2">
      <c r="A14" s="3" t="s">
        <v>17</v>
      </c>
      <c r="B14" s="21" t="s">
        <v>25</v>
      </c>
      <c r="C14" s="41">
        <v>17666030</v>
      </c>
      <c r="D14" s="41">
        <v>37489000</v>
      </c>
      <c r="E14" s="41">
        <v>4416509</v>
      </c>
      <c r="F14" s="41">
        <v>29449016</v>
      </c>
      <c r="G14" s="42">
        <v>33375993</v>
      </c>
      <c r="H14" s="43">
        <v>35392993</v>
      </c>
      <c r="I14" s="22">
        <f t="shared" si="0"/>
        <v>566.79397687177811</v>
      </c>
      <c r="J14" s="23">
        <f t="shared" si="1"/>
        <v>100.11488338290131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124835000</v>
      </c>
      <c r="D16" s="41">
        <v>122035000</v>
      </c>
      <c r="E16" s="41">
        <v>121764121</v>
      </c>
      <c r="F16" s="41">
        <v>141302660</v>
      </c>
      <c r="G16" s="42">
        <v>159248098</v>
      </c>
      <c r="H16" s="43">
        <v>183135313</v>
      </c>
      <c r="I16" s="22">
        <f t="shared" si="0"/>
        <v>16.046220216216245</v>
      </c>
      <c r="J16" s="23">
        <f t="shared" si="1"/>
        <v>14.573519046647565</v>
      </c>
    </row>
    <row r="17" spans="1:10" x14ac:dyDescent="0.2">
      <c r="A17" s="3" t="s">
        <v>17</v>
      </c>
      <c r="B17" s="21" t="s">
        <v>27</v>
      </c>
      <c r="C17" s="41">
        <v>106287765</v>
      </c>
      <c r="D17" s="41">
        <v>140285274</v>
      </c>
      <c r="E17" s="41">
        <v>89118956</v>
      </c>
      <c r="F17" s="41">
        <v>115638960</v>
      </c>
      <c r="G17" s="42">
        <v>128967075</v>
      </c>
      <c r="H17" s="43">
        <v>133494147</v>
      </c>
      <c r="I17" s="29">
        <f t="shared" si="0"/>
        <v>29.757983251060516</v>
      </c>
      <c r="J17" s="30">
        <f t="shared" si="1"/>
        <v>14.418797225475366</v>
      </c>
    </row>
    <row r="18" spans="1:10" x14ac:dyDescent="0.2">
      <c r="A18" s="3" t="s">
        <v>17</v>
      </c>
      <c r="B18" s="24" t="s">
        <v>28</v>
      </c>
      <c r="C18" s="44">
        <v>425725662</v>
      </c>
      <c r="D18" s="44">
        <v>477793479</v>
      </c>
      <c r="E18" s="44">
        <v>382748411</v>
      </c>
      <c r="F18" s="44">
        <v>468087549</v>
      </c>
      <c r="G18" s="45">
        <v>508728160</v>
      </c>
      <c r="H18" s="46">
        <v>547475454</v>
      </c>
      <c r="I18" s="25">
        <f t="shared" si="0"/>
        <v>22.296405562347331</v>
      </c>
      <c r="J18" s="26">
        <f t="shared" si="1"/>
        <v>12.672280698639904</v>
      </c>
    </row>
    <row r="19" spans="1:10" ht="23.25" customHeight="1" x14ac:dyDescent="0.2">
      <c r="A19" s="31" t="s">
        <v>17</v>
      </c>
      <c r="B19" s="32" t="s">
        <v>29</v>
      </c>
      <c r="C19" s="50">
        <v>4212266</v>
      </c>
      <c r="D19" s="50">
        <v>-45894426</v>
      </c>
      <c r="E19" s="50">
        <v>756926</v>
      </c>
      <c r="F19" s="51">
        <v>10071445</v>
      </c>
      <c r="G19" s="52">
        <v>11660908</v>
      </c>
      <c r="H19" s="53">
        <v>599015</v>
      </c>
      <c r="I19" s="33">
        <f t="shared" si="0"/>
        <v>1230.5719449457411</v>
      </c>
      <c r="J19" s="34">
        <f t="shared" si="1"/>
        <v>-7.5029053922787696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1200983</v>
      </c>
      <c r="E22" s="41">
        <v>0</v>
      </c>
      <c r="F22" s="41">
        <v>6747826</v>
      </c>
      <c r="G22" s="42">
        <v>-248664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12995800</v>
      </c>
      <c r="D23" s="41">
        <v>6865650</v>
      </c>
      <c r="E23" s="41">
        <v>5777839</v>
      </c>
      <c r="F23" s="41">
        <v>7599227</v>
      </c>
      <c r="G23" s="42">
        <v>0</v>
      </c>
      <c r="H23" s="43">
        <v>0</v>
      </c>
      <c r="I23" s="36">
        <f t="shared" si="0"/>
        <v>31.523689047064131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36724567</v>
      </c>
      <c r="D24" s="41">
        <v>45500407</v>
      </c>
      <c r="E24" s="41">
        <v>41501792</v>
      </c>
      <c r="F24" s="41">
        <v>37300985</v>
      </c>
      <c r="G24" s="42">
        <v>52049676</v>
      </c>
      <c r="H24" s="43">
        <v>61235276</v>
      </c>
      <c r="I24" s="36">
        <f t="shared" si="0"/>
        <v>-10.12198943120336</v>
      </c>
      <c r="J24" s="23">
        <f t="shared" si="1"/>
        <v>13.844383618121437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49720367</v>
      </c>
      <c r="D26" s="44">
        <v>53567040</v>
      </c>
      <c r="E26" s="44">
        <v>47279631</v>
      </c>
      <c r="F26" s="44">
        <v>51648038</v>
      </c>
      <c r="G26" s="45">
        <v>51801012</v>
      </c>
      <c r="H26" s="46">
        <v>61235276</v>
      </c>
      <c r="I26" s="25">
        <f t="shared" si="0"/>
        <v>9.2395116197078622</v>
      </c>
      <c r="J26" s="26">
        <f t="shared" si="1"/>
        <v>9.0040247709510801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17268472</v>
      </c>
      <c r="D28" s="41">
        <v>19685562</v>
      </c>
      <c r="E28" s="41">
        <v>17272796</v>
      </c>
      <c r="F28" s="41">
        <v>12175217</v>
      </c>
      <c r="G28" s="42">
        <v>17391304</v>
      </c>
      <c r="H28" s="43">
        <v>16372451</v>
      </c>
      <c r="I28" s="36">
        <f t="shared" si="0"/>
        <v>-29.512182046265124</v>
      </c>
      <c r="J28" s="23">
        <f t="shared" si="1"/>
        <v>-1.7685958941224156</v>
      </c>
    </row>
    <row r="29" spans="1:10" x14ac:dyDescent="0.2">
      <c r="A29" s="9" t="s">
        <v>17</v>
      </c>
      <c r="B29" s="21" t="s">
        <v>38</v>
      </c>
      <c r="C29" s="41">
        <v>5558514</v>
      </c>
      <c r="D29" s="41">
        <v>2862914</v>
      </c>
      <c r="E29" s="41">
        <v>2832457</v>
      </c>
      <c r="F29" s="41">
        <v>7808130</v>
      </c>
      <c r="G29" s="42">
        <v>8500000</v>
      </c>
      <c r="H29" s="43">
        <v>12750000</v>
      </c>
      <c r="I29" s="36">
        <f t="shared" si="0"/>
        <v>175.66632079498473</v>
      </c>
      <c r="J29" s="23">
        <f t="shared" si="1"/>
        <v>65.113387066511933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18920713</v>
      </c>
      <c r="D31" s="41">
        <v>18829690</v>
      </c>
      <c r="E31" s="41">
        <v>17890286</v>
      </c>
      <c r="F31" s="41">
        <v>11557945</v>
      </c>
      <c r="G31" s="42">
        <v>21198372</v>
      </c>
      <c r="H31" s="43">
        <v>22021981</v>
      </c>
      <c r="I31" s="36">
        <f t="shared" si="0"/>
        <v>-35.395415143167639</v>
      </c>
      <c r="J31" s="23">
        <f t="shared" si="1"/>
        <v>7.1715964422694345</v>
      </c>
    </row>
    <row r="32" spans="1:10" x14ac:dyDescent="0.2">
      <c r="A32" s="9" t="s">
        <v>17</v>
      </c>
      <c r="B32" s="21" t="s">
        <v>34</v>
      </c>
      <c r="C32" s="41">
        <v>7972668</v>
      </c>
      <c r="D32" s="41">
        <v>12188874</v>
      </c>
      <c r="E32" s="41">
        <v>9284092</v>
      </c>
      <c r="F32" s="41">
        <v>20106746</v>
      </c>
      <c r="G32" s="42">
        <v>4711336</v>
      </c>
      <c r="H32" s="43">
        <v>10090844</v>
      </c>
      <c r="I32" s="36">
        <f t="shared" si="0"/>
        <v>116.57202449092492</v>
      </c>
      <c r="J32" s="23">
        <f t="shared" si="1"/>
        <v>2.816469161506796</v>
      </c>
    </row>
    <row r="33" spans="1:11" ht="13.5" thickBot="1" x14ac:dyDescent="0.25">
      <c r="A33" s="9" t="s">
        <v>17</v>
      </c>
      <c r="B33" s="37" t="s">
        <v>41</v>
      </c>
      <c r="C33" s="57">
        <v>49720367</v>
      </c>
      <c r="D33" s="57">
        <v>53567040</v>
      </c>
      <c r="E33" s="57">
        <v>47279631</v>
      </c>
      <c r="F33" s="57">
        <v>51648038</v>
      </c>
      <c r="G33" s="58">
        <v>51801012</v>
      </c>
      <c r="H33" s="59">
        <v>61235276</v>
      </c>
      <c r="I33" s="38">
        <f t="shared" si="0"/>
        <v>9.2395116197078622</v>
      </c>
      <c r="J33" s="39">
        <f t="shared" si="1"/>
        <v>9.0040247709510801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67172781</v>
      </c>
      <c r="D8" s="41">
        <v>70102568</v>
      </c>
      <c r="E8" s="41">
        <v>70368558</v>
      </c>
      <c r="F8" s="41">
        <v>73339000</v>
      </c>
      <c r="G8" s="42">
        <v>76932000</v>
      </c>
      <c r="H8" s="43">
        <v>80548000</v>
      </c>
      <c r="I8" s="22">
        <f>IF(($E8       =0),0,((($F8       /$E8       )-1)*100))</f>
        <v>4.2212631385739163</v>
      </c>
      <c r="J8" s="23">
        <f>IF(($E8       =0),0,(((($H8       /$E8       )^(1/3))-1)*100))</f>
        <v>4.6065076824475248</v>
      </c>
    </row>
    <row r="9" spans="1:11" x14ac:dyDescent="0.2">
      <c r="A9" s="3" t="s">
        <v>17</v>
      </c>
      <c r="B9" s="21" t="s">
        <v>20</v>
      </c>
      <c r="C9" s="41">
        <v>183897567</v>
      </c>
      <c r="D9" s="41">
        <v>166702289</v>
      </c>
      <c r="E9" s="41">
        <v>165521438</v>
      </c>
      <c r="F9" s="41">
        <v>171135995</v>
      </c>
      <c r="G9" s="42">
        <v>186949295</v>
      </c>
      <c r="H9" s="43">
        <v>202283809</v>
      </c>
      <c r="I9" s="22">
        <f>IF(($E9       =0),0,((($F9       /$E9       )-1)*100))</f>
        <v>3.3920421836837855</v>
      </c>
      <c r="J9" s="23">
        <f>IF(($E9       =0),0,(((($H9       /$E9       )^(1/3))-1)*100))</f>
        <v>6.9142574578300087</v>
      </c>
    </row>
    <row r="10" spans="1:11" x14ac:dyDescent="0.2">
      <c r="A10" s="3" t="s">
        <v>17</v>
      </c>
      <c r="B10" s="21" t="s">
        <v>21</v>
      </c>
      <c r="C10" s="41">
        <v>133926220</v>
      </c>
      <c r="D10" s="41">
        <v>136071018</v>
      </c>
      <c r="E10" s="41">
        <v>109276584</v>
      </c>
      <c r="F10" s="41">
        <v>126574917</v>
      </c>
      <c r="G10" s="42">
        <v>135146072</v>
      </c>
      <c r="H10" s="43">
        <v>140411571</v>
      </c>
      <c r="I10" s="22">
        <f t="shared" ref="I10:I33" si="0">IF(($E10      =0),0,((($F10      /$E10      )-1)*100))</f>
        <v>15.829862507415138</v>
      </c>
      <c r="J10" s="23">
        <f t="shared" ref="J10:J33" si="1">IF(($E10      =0),0,(((($H10      /$E10      )^(1/3))-1)*100))</f>
        <v>8.7156155912202049</v>
      </c>
    </row>
    <row r="11" spans="1:11" x14ac:dyDescent="0.2">
      <c r="A11" s="9" t="s">
        <v>17</v>
      </c>
      <c r="B11" s="24" t="s">
        <v>22</v>
      </c>
      <c r="C11" s="44">
        <v>384996568</v>
      </c>
      <c r="D11" s="44">
        <v>372875875</v>
      </c>
      <c r="E11" s="44">
        <v>345166580</v>
      </c>
      <c r="F11" s="44">
        <v>371049912</v>
      </c>
      <c r="G11" s="45">
        <v>399027367</v>
      </c>
      <c r="H11" s="46">
        <v>423243380</v>
      </c>
      <c r="I11" s="25">
        <f t="shared" si="0"/>
        <v>7.4987943502525578</v>
      </c>
      <c r="J11" s="26">
        <f t="shared" si="1"/>
        <v>7.0336851031667091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120561530</v>
      </c>
      <c r="D13" s="41">
        <v>130494839</v>
      </c>
      <c r="E13" s="41">
        <v>126442209</v>
      </c>
      <c r="F13" s="41">
        <v>144683374</v>
      </c>
      <c r="G13" s="42">
        <v>152509436</v>
      </c>
      <c r="H13" s="43">
        <v>162430568</v>
      </c>
      <c r="I13" s="22">
        <f t="shared" si="0"/>
        <v>14.426483959956759</v>
      </c>
      <c r="J13" s="23">
        <f t="shared" si="1"/>
        <v>8.7072633689348145</v>
      </c>
    </row>
    <row r="14" spans="1:11" x14ac:dyDescent="0.2">
      <c r="A14" s="3" t="s">
        <v>17</v>
      </c>
      <c r="B14" s="21" t="s">
        <v>25</v>
      </c>
      <c r="C14" s="41">
        <v>38846000</v>
      </c>
      <c r="D14" s="41">
        <v>39026000</v>
      </c>
      <c r="E14" s="41">
        <v>39026000</v>
      </c>
      <c r="F14" s="41">
        <v>30239000</v>
      </c>
      <c r="G14" s="42">
        <v>31761000</v>
      </c>
      <c r="H14" s="43">
        <v>33334000</v>
      </c>
      <c r="I14" s="22">
        <f t="shared" si="0"/>
        <v>-22.515758724952594</v>
      </c>
      <c r="J14" s="23">
        <f t="shared" si="1"/>
        <v>-5.1193181688951261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103638000</v>
      </c>
      <c r="D16" s="41">
        <v>94837000</v>
      </c>
      <c r="E16" s="41">
        <v>87093506</v>
      </c>
      <c r="F16" s="41">
        <v>95123000</v>
      </c>
      <c r="G16" s="42">
        <v>107204000</v>
      </c>
      <c r="H16" s="43">
        <v>118782000</v>
      </c>
      <c r="I16" s="22">
        <f t="shared" si="0"/>
        <v>9.2193946124984336</v>
      </c>
      <c r="J16" s="23">
        <f t="shared" si="1"/>
        <v>10.897465302012655</v>
      </c>
    </row>
    <row r="17" spans="1:10" x14ac:dyDescent="0.2">
      <c r="A17" s="3" t="s">
        <v>17</v>
      </c>
      <c r="B17" s="21" t="s">
        <v>27</v>
      </c>
      <c r="C17" s="41">
        <v>132382319</v>
      </c>
      <c r="D17" s="41">
        <v>140578058</v>
      </c>
      <c r="E17" s="41">
        <v>110256617</v>
      </c>
      <c r="F17" s="41">
        <v>124754862</v>
      </c>
      <c r="G17" s="42">
        <v>137722680</v>
      </c>
      <c r="H17" s="43">
        <v>142951199</v>
      </c>
      <c r="I17" s="29">
        <f t="shared" si="0"/>
        <v>13.149546389583122</v>
      </c>
      <c r="J17" s="30">
        <f t="shared" si="1"/>
        <v>9.0421434353999288</v>
      </c>
    </row>
    <row r="18" spans="1:10" x14ac:dyDescent="0.2">
      <c r="A18" s="3" t="s">
        <v>17</v>
      </c>
      <c r="B18" s="24" t="s">
        <v>28</v>
      </c>
      <c r="C18" s="44">
        <v>395427849</v>
      </c>
      <c r="D18" s="44">
        <v>404935897</v>
      </c>
      <c r="E18" s="44">
        <v>362818332</v>
      </c>
      <c r="F18" s="44">
        <v>394800236</v>
      </c>
      <c r="G18" s="45">
        <v>429197116</v>
      </c>
      <c r="H18" s="46">
        <v>457497767</v>
      </c>
      <c r="I18" s="25">
        <f t="shared" si="0"/>
        <v>8.8148533795695769</v>
      </c>
      <c r="J18" s="26">
        <f t="shared" si="1"/>
        <v>8.0355246739392872</v>
      </c>
    </row>
    <row r="19" spans="1:10" ht="23.25" customHeight="1" x14ac:dyDescent="0.2">
      <c r="A19" s="31" t="s">
        <v>17</v>
      </c>
      <c r="B19" s="32" t="s">
        <v>29</v>
      </c>
      <c r="C19" s="50">
        <v>-10431281</v>
      </c>
      <c r="D19" s="50">
        <v>-32060022</v>
      </c>
      <c r="E19" s="50">
        <v>-17651752</v>
      </c>
      <c r="F19" s="51">
        <v>-23750324</v>
      </c>
      <c r="G19" s="52">
        <v>-30169749</v>
      </c>
      <c r="H19" s="53">
        <v>-34254387</v>
      </c>
      <c r="I19" s="33">
        <f t="shared" si="0"/>
        <v>34.549386372525518</v>
      </c>
      <c r="J19" s="34">
        <f t="shared" si="1"/>
        <v>24.731494970322299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8600000</v>
      </c>
      <c r="D22" s="41">
        <v>0</v>
      </c>
      <c r="E22" s="41">
        <v>0</v>
      </c>
      <c r="F22" s="41">
        <v>300000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3530000</v>
      </c>
      <c r="D23" s="41">
        <v>11539000</v>
      </c>
      <c r="E23" s="41">
        <v>3778983</v>
      </c>
      <c r="F23" s="41">
        <v>15615000</v>
      </c>
      <c r="G23" s="42">
        <v>0</v>
      </c>
      <c r="H23" s="43">
        <v>0</v>
      </c>
      <c r="I23" s="36">
        <f t="shared" si="0"/>
        <v>313.20641029610351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58400477</v>
      </c>
      <c r="D24" s="41">
        <v>51413017</v>
      </c>
      <c r="E24" s="41">
        <v>29023338</v>
      </c>
      <c r="F24" s="41">
        <v>71079625</v>
      </c>
      <c r="G24" s="42">
        <v>48619915</v>
      </c>
      <c r="H24" s="43">
        <v>86659394</v>
      </c>
      <c r="I24" s="36">
        <f t="shared" si="0"/>
        <v>144.90506570953349</v>
      </c>
      <c r="J24" s="23">
        <f t="shared" si="1"/>
        <v>43.997879265956264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70530477</v>
      </c>
      <c r="D26" s="44">
        <v>62952017</v>
      </c>
      <c r="E26" s="44">
        <v>32802321</v>
      </c>
      <c r="F26" s="44">
        <v>86994625</v>
      </c>
      <c r="G26" s="45">
        <v>48619915</v>
      </c>
      <c r="H26" s="46">
        <v>86659394</v>
      </c>
      <c r="I26" s="25">
        <f t="shared" si="0"/>
        <v>165.20874849069372</v>
      </c>
      <c r="J26" s="26">
        <f t="shared" si="1"/>
        <v>38.241050220506303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20903413</v>
      </c>
      <c r="D28" s="41">
        <v>13952787</v>
      </c>
      <c r="E28" s="41">
        <v>635701</v>
      </c>
      <c r="F28" s="41">
        <v>19807522</v>
      </c>
      <c r="G28" s="42">
        <v>22884349</v>
      </c>
      <c r="H28" s="43">
        <v>63602610</v>
      </c>
      <c r="I28" s="36">
        <f t="shared" si="0"/>
        <v>3015.8550953986228</v>
      </c>
      <c r="J28" s="23">
        <f t="shared" si="1"/>
        <v>364.23799410516528</v>
      </c>
    </row>
    <row r="29" spans="1:10" x14ac:dyDescent="0.2">
      <c r="A29" s="9" t="s">
        <v>17</v>
      </c>
      <c r="B29" s="21" t="s">
        <v>38</v>
      </c>
      <c r="C29" s="41">
        <v>22319565</v>
      </c>
      <c r="D29" s="41">
        <v>22255434</v>
      </c>
      <c r="E29" s="41">
        <v>21113841</v>
      </c>
      <c r="F29" s="41">
        <v>38240870</v>
      </c>
      <c r="G29" s="42">
        <v>10434783</v>
      </c>
      <c r="H29" s="43">
        <v>7217392</v>
      </c>
      <c r="I29" s="36">
        <f t="shared" si="0"/>
        <v>81.117542753116311</v>
      </c>
      <c r="J29" s="23">
        <f t="shared" si="1"/>
        <v>-30.079528370653641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2471370</v>
      </c>
      <c r="D31" s="41">
        <v>7032214</v>
      </c>
      <c r="E31" s="41">
        <v>5709257</v>
      </c>
      <c r="F31" s="41">
        <v>5837547</v>
      </c>
      <c r="G31" s="42">
        <v>15300783</v>
      </c>
      <c r="H31" s="43">
        <v>15839392</v>
      </c>
      <c r="I31" s="36">
        <f t="shared" si="0"/>
        <v>2.2470524623431798</v>
      </c>
      <c r="J31" s="23">
        <f t="shared" si="1"/>
        <v>40.514013271683382</v>
      </c>
    </row>
    <row r="32" spans="1:10" x14ac:dyDescent="0.2">
      <c r="A32" s="9" t="s">
        <v>17</v>
      </c>
      <c r="B32" s="21" t="s">
        <v>34</v>
      </c>
      <c r="C32" s="41">
        <v>24836129</v>
      </c>
      <c r="D32" s="41">
        <v>19711582</v>
      </c>
      <c r="E32" s="41">
        <v>5343522</v>
      </c>
      <c r="F32" s="41">
        <v>23108686</v>
      </c>
      <c r="G32" s="42">
        <v>0</v>
      </c>
      <c r="H32" s="43">
        <v>0</v>
      </c>
      <c r="I32" s="36">
        <f t="shared" si="0"/>
        <v>332.46169848276105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70530477</v>
      </c>
      <c r="D33" s="57">
        <v>62952017</v>
      </c>
      <c r="E33" s="57">
        <v>32802321</v>
      </c>
      <c r="F33" s="57">
        <v>86994625</v>
      </c>
      <c r="G33" s="58">
        <v>48619915</v>
      </c>
      <c r="H33" s="59">
        <v>86659394</v>
      </c>
      <c r="I33" s="38">
        <f t="shared" si="0"/>
        <v>165.20874849069372</v>
      </c>
      <c r="J33" s="39">
        <f t="shared" si="1"/>
        <v>38.241050220506303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94702236</v>
      </c>
      <c r="D8" s="41">
        <v>94702236</v>
      </c>
      <c r="E8" s="41">
        <v>95278078</v>
      </c>
      <c r="F8" s="41">
        <v>104433703</v>
      </c>
      <c r="G8" s="42">
        <v>111744300</v>
      </c>
      <c r="H8" s="43">
        <v>118428000</v>
      </c>
      <c r="I8" s="22">
        <f>IF(($E8       =0),0,((($F8       /$E8       )-1)*100))</f>
        <v>9.6093720530340718</v>
      </c>
      <c r="J8" s="23">
        <f>IF(($E8       =0),0,(((($H8       /$E8       )^(1/3))-1)*100))</f>
        <v>7.519475156676303</v>
      </c>
    </row>
    <row r="9" spans="1:11" x14ac:dyDescent="0.2">
      <c r="A9" s="3" t="s">
        <v>17</v>
      </c>
      <c r="B9" s="21" t="s">
        <v>20</v>
      </c>
      <c r="C9" s="41">
        <v>247704166</v>
      </c>
      <c r="D9" s="41">
        <v>238396166</v>
      </c>
      <c r="E9" s="41">
        <v>220823286</v>
      </c>
      <c r="F9" s="41">
        <v>267848840</v>
      </c>
      <c r="G9" s="42">
        <v>296820708</v>
      </c>
      <c r="H9" s="43">
        <v>322959279</v>
      </c>
      <c r="I9" s="22">
        <f>IF(($E9       =0),0,((($F9       /$E9       )-1)*100))</f>
        <v>21.295559382265505</v>
      </c>
      <c r="J9" s="23">
        <f>IF(($E9       =0),0,(((($H9       /$E9       )^(1/3))-1)*100))</f>
        <v>13.510045968962681</v>
      </c>
    </row>
    <row r="10" spans="1:11" x14ac:dyDescent="0.2">
      <c r="A10" s="3" t="s">
        <v>17</v>
      </c>
      <c r="B10" s="21" t="s">
        <v>21</v>
      </c>
      <c r="C10" s="41">
        <v>129740434</v>
      </c>
      <c r="D10" s="41">
        <v>139960707</v>
      </c>
      <c r="E10" s="41">
        <v>119433149</v>
      </c>
      <c r="F10" s="41">
        <v>155391391</v>
      </c>
      <c r="G10" s="42">
        <v>155257348</v>
      </c>
      <c r="H10" s="43">
        <v>231751174</v>
      </c>
      <c r="I10" s="22">
        <f t="shared" ref="I10:I33" si="0">IF(($E10      =0),0,((($F10      /$E10      )-1)*100))</f>
        <v>30.107421851533033</v>
      </c>
      <c r="J10" s="23">
        <f t="shared" ref="J10:J33" si="1">IF(($E10      =0),0,(((($H10      /$E10      )^(1/3))-1)*100))</f>
        <v>24.728496286885139</v>
      </c>
    </row>
    <row r="11" spans="1:11" x14ac:dyDescent="0.2">
      <c r="A11" s="9" t="s">
        <v>17</v>
      </c>
      <c r="B11" s="24" t="s">
        <v>22</v>
      </c>
      <c r="C11" s="44">
        <v>472146836</v>
      </c>
      <c r="D11" s="44">
        <v>473059109</v>
      </c>
      <c r="E11" s="44">
        <v>435534513</v>
      </c>
      <c r="F11" s="44">
        <v>527673934</v>
      </c>
      <c r="G11" s="45">
        <v>563822356</v>
      </c>
      <c r="H11" s="46">
        <v>673138453</v>
      </c>
      <c r="I11" s="25">
        <f t="shared" si="0"/>
        <v>21.155480966441797</v>
      </c>
      <c r="J11" s="26">
        <f t="shared" si="1"/>
        <v>15.618485168535168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166889715</v>
      </c>
      <c r="D13" s="41">
        <v>160342727</v>
      </c>
      <c r="E13" s="41">
        <v>152300377</v>
      </c>
      <c r="F13" s="41">
        <v>182396121</v>
      </c>
      <c r="G13" s="42">
        <v>189516350</v>
      </c>
      <c r="H13" s="43">
        <v>200910650</v>
      </c>
      <c r="I13" s="22">
        <f t="shared" si="0"/>
        <v>19.760781025512507</v>
      </c>
      <c r="J13" s="23">
        <f t="shared" si="1"/>
        <v>9.6732365643349425</v>
      </c>
    </row>
    <row r="14" spans="1:11" x14ac:dyDescent="0.2">
      <c r="A14" s="3" t="s">
        <v>17</v>
      </c>
      <c r="B14" s="21" t="s">
        <v>25</v>
      </c>
      <c r="C14" s="41">
        <v>30490142</v>
      </c>
      <c r="D14" s="41">
        <v>31673200</v>
      </c>
      <c r="E14" s="41">
        <v>31673200</v>
      </c>
      <c r="F14" s="41">
        <v>34208000</v>
      </c>
      <c r="G14" s="42">
        <v>36562000</v>
      </c>
      <c r="H14" s="43">
        <v>38941000</v>
      </c>
      <c r="I14" s="22">
        <f t="shared" si="0"/>
        <v>8.0029804377202076</v>
      </c>
      <c r="J14" s="23">
        <f t="shared" si="1"/>
        <v>7.1285069698622916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128498000</v>
      </c>
      <c r="D16" s="41">
        <v>122498000</v>
      </c>
      <c r="E16" s="41">
        <v>118596694</v>
      </c>
      <c r="F16" s="41">
        <v>129216000</v>
      </c>
      <c r="G16" s="42">
        <v>145626400</v>
      </c>
      <c r="H16" s="43">
        <v>161354000</v>
      </c>
      <c r="I16" s="22">
        <f t="shared" si="0"/>
        <v>8.9541332408473284</v>
      </c>
      <c r="J16" s="23">
        <f t="shared" si="1"/>
        <v>10.807473087038154</v>
      </c>
    </row>
    <row r="17" spans="1:10" x14ac:dyDescent="0.2">
      <c r="A17" s="3" t="s">
        <v>17</v>
      </c>
      <c r="B17" s="21" t="s">
        <v>27</v>
      </c>
      <c r="C17" s="41">
        <v>162191580</v>
      </c>
      <c r="D17" s="41">
        <v>175850817</v>
      </c>
      <c r="E17" s="41">
        <v>154499044</v>
      </c>
      <c r="F17" s="41">
        <v>194555155</v>
      </c>
      <c r="G17" s="42">
        <v>198978100</v>
      </c>
      <c r="H17" s="43">
        <v>273661400</v>
      </c>
      <c r="I17" s="29">
        <f t="shared" si="0"/>
        <v>25.926445862020998</v>
      </c>
      <c r="J17" s="30">
        <f t="shared" si="1"/>
        <v>20.993651229344025</v>
      </c>
    </row>
    <row r="18" spans="1:10" x14ac:dyDescent="0.2">
      <c r="A18" s="3" t="s">
        <v>17</v>
      </c>
      <c r="B18" s="24" t="s">
        <v>28</v>
      </c>
      <c r="C18" s="44">
        <v>488069437</v>
      </c>
      <c r="D18" s="44">
        <v>490364744</v>
      </c>
      <c r="E18" s="44">
        <v>457069315</v>
      </c>
      <c r="F18" s="44">
        <v>540375276</v>
      </c>
      <c r="G18" s="45">
        <v>570682850</v>
      </c>
      <c r="H18" s="46">
        <v>674867050</v>
      </c>
      <c r="I18" s="25">
        <f t="shared" si="0"/>
        <v>18.226111065889427</v>
      </c>
      <c r="J18" s="26">
        <f t="shared" si="1"/>
        <v>13.870716345254653</v>
      </c>
    </row>
    <row r="19" spans="1:10" ht="23.25" customHeight="1" x14ac:dyDescent="0.2">
      <c r="A19" s="31" t="s">
        <v>17</v>
      </c>
      <c r="B19" s="32" t="s">
        <v>29</v>
      </c>
      <c r="C19" s="50">
        <v>-15922601</v>
      </c>
      <c r="D19" s="50">
        <v>-17305635</v>
      </c>
      <c r="E19" s="50">
        <v>-21534802</v>
      </c>
      <c r="F19" s="51">
        <v>-12701342</v>
      </c>
      <c r="G19" s="52">
        <v>-6860494</v>
      </c>
      <c r="H19" s="53">
        <v>-1728597</v>
      </c>
      <c r="I19" s="33">
        <f t="shared" si="0"/>
        <v>-41.019462356793433</v>
      </c>
      <c r="J19" s="34">
        <f t="shared" si="1"/>
        <v>-56.862898798746308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40000000</v>
      </c>
      <c r="D22" s="41">
        <v>39630135</v>
      </c>
      <c r="E22" s="41">
        <v>32835546</v>
      </c>
      <c r="F22" s="41">
        <v>30910000</v>
      </c>
      <c r="G22" s="42">
        <v>29700000</v>
      </c>
      <c r="H22" s="43">
        <v>29700000</v>
      </c>
      <c r="I22" s="36">
        <f t="shared" si="0"/>
        <v>-5.8642119122977228</v>
      </c>
      <c r="J22" s="23">
        <f t="shared" si="1"/>
        <v>-3.2901442111334722</v>
      </c>
    </row>
    <row r="23" spans="1:10" x14ac:dyDescent="0.2">
      <c r="A23" s="9" t="s">
        <v>17</v>
      </c>
      <c r="B23" s="21" t="s">
        <v>32</v>
      </c>
      <c r="C23" s="41">
        <v>19016000</v>
      </c>
      <c r="D23" s="41">
        <v>19737442</v>
      </c>
      <c r="E23" s="41">
        <v>18429045</v>
      </c>
      <c r="F23" s="41">
        <v>21660000</v>
      </c>
      <c r="G23" s="42">
        <v>20658000</v>
      </c>
      <c r="H23" s="43">
        <v>20510000</v>
      </c>
      <c r="I23" s="36">
        <f t="shared" si="0"/>
        <v>17.531863425370119</v>
      </c>
      <c r="J23" s="23">
        <f t="shared" si="1"/>
        <v>3.6305039127943362</v>
      </c>
    </row>
    <row r="24" spans="1:10" x14ac:dyDescent="0.2">
      <c r="A24" s="9" t="s">
        <v>17</v>
      </c>
      <c r="B24" s="21" t="s">
        <v>33</v>
      </c>
      <c r="C24" s="41">
        <v>24138566</v>
      </c>
      <c r="D24" s="41">
        <v>25633767</v>
      </c>
      <c r="E24" s="41">
        <v>22501796</v>
      </c>
      <c r="F24" s="41">
        <v>49870609</v>
      </c>
      <c r="G24" s="42">
        <v>22954652</v>
      </c>
      <c r="H24" s="43">
        <v>20458826</v>
      </c>
      <c r="I24" s="36">
        <f t="shared" si="0"/>
        <v>121.62946015509162</v>
      </c>
      <c r="J24" s="23">
        <f t="shared" si="1"/>
        <v>-3.1228898677341688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83154566</v>
      </c>
      <c r="D26" s="44">
        <v>85001344</v>
      </c>
      <c r="E26" s="44">
        <v>73766387</v>
      </c>
      <c r="F26" s="44">
        <v>102440609</v>
      </c>
      <c r="G26" s="45">
        <v>73312652</v>
      </c>
      <c r="H26" s="46">
        <v>70668826</v>
      </c>
      <c r="I26" s="25">
        <f t="shared" si="0"/>
        <v>38.871663865006688</v>
      </c>
      <c r="J26" s="26">
        <f t="shared" si="1"/>
        <v>-1.4197788806938672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27212612</v>
      </c>
      <c r="D28" s="41">
        <v>24451046</v>
      </c>
      <c r="E28" s="41">
        <v>23328511</v>
      </c>
      <c r="F28" s="41">
        <v>29033011</v>
      </c>
      <c r="G28" s="42">
        <v>12013667</v>
      </c>
      <c r="H28" s="43">
        <v>18708695</v>
      </c>
      <c r="I28" s="36">
        <f t="shared" si="0"/>
        <v>24.452910860877488</v>
      </c>
      <c r="J28" s="23">
        <f t="shared" si="1"/>
        <v>-7.0922038465257575</v>
      </c>
    </row>
    <row r="29" spans="1:10" x14ac:dyDescent="0.2">
      <c r="A29" s="9" t="s">
        <v>17</v>
      </c>
      <c r="B29" s="21" t="s">
        <v>38</v>
      </c>
      <c r="C29" s="41">
        <v>7120000</v>
      </c>
      <c r="D29" s="41">
        <v>6328000</v>
      </c>
      <c r="E29" s="41">
        <v>3976390</v>
      </c>
      <c r="F29" s="41">
        <v>9225750</v>
      </c>
      <c r="G29" s="42">
        <v>12616087</v>
      </c>
      <c r="H29" s="43">
        <v>7817826</v>
      </c>
      <c r="I29" s="36">
        <f t="shared" si="0"/>
        <v>132.01320795998379</v>
      </c>
      <c r="J29" s="23">
        <f t="shared" si="1"/>
        <v>25.275364705424685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12804131</v>
      </c>
      <c r="D31" s="41">
        <v>12168084</v>
      </c>
      <c r="E31" s="41">
        <v>11756347</v>
      </c>
      <c r="F31" s="41">
        <v>12579664</v>
      </c>
      <c r="G31" s="42">
        <v>15933912</v>
      </c>
      <c r="H31" s="43">
        <v>11670000</v>
      </c>
      <c r="I31" s="36">
        <f t="shared" si="0"/>
        <v>7.0031702875051227</v>
      </c>
      <c r="J31" s="23">
        <f t="shared" si="1"/>
        <v>-0.24542562647232868</v>
      </c>
    </row>
    <row r="32" spans="1:10" x14ac:dyDescent="0.2">
      <c r="A32" s="9" t="s">
        <v>17</v>
      </c>
      <c r="B32" s="21" t="s">
        <v>34</v>
      </c>
      <c r="C32" s="41">
        <v>36017823</v>
      </c>
      <c r="D32" s="41">
        <v>42054214</v>
      </c>
      <c r="E32" s="41">
        <v>34705139</v>
      </c>
      <c r="F32" s="41">
        <v>51602184</v>
      </c>
      <c r="G32" s="42">
        <v>32748986</v>
      </c>
      <c r="H32" s="43">
        <v>32472305</v>
      </c>
      <c r="I32" s="36">
        <f t="shared" si="0"/>
        <v>48.6874436664841</v>
      </c>
      <c r="J32" s="23">
        <f t="shared" si="1"/>
        <v>-2.1922857184276889</v>
      </c>
    </row>
    <row r="33" spans="1:11" ht="13.5" thickBot="1" x14ac:dyDescent="0.25">
      <c r="A33" s="9" t="s">
        <v>17</v>
      </c>
      <c r="B33" s="37" t="s">
        <v>41</v>
      </c>
      <c r="C33" s="57">
        <v>83154566</v>
      </c>
      <c r="D33" s="57">
        <v>85001344</v>
      </c>
      <c r="E33" s="57">
        <v>73766387</v>
      </c>
      <c r="F33" s="57">
        <v>102440609</v>
      </c>
      <c r="G33" s="58">
        <v>73312652</v>
      </c>
      <c r="H33" s="59">
        <v>70668826</v>
      </c>
      <c r="I33" s="38">
        <f t="shared" si="0"/>
        <v>38.871663865006688</v>
      </c>
      <c r="J33" s="39">
        <f t="shared" si="1"/>
        <v>-1.4197788806938672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289971275</v>
      </c>
      <c r="D8" s="41">
        <v>297962805</v>
      </c>
      <c r="E8" s="41">
        <v>296887922</v>
      </c>
      <c r="F8" s="41">
        <v>325915179</v>
      </c>
      <c r="G8" s="42">
        <v>350652192</v>
      </c>
      <c r="H8" s="43">
        <v>377270867</v>
      </c>
      <c r="I8" s="22">
        <f>IF(($E8       =0),0,((($F8       /$E8       )-1)*100))</f>
        <v>9.7771767892935735</v>
      </c>
      <c r="J8" s="23">
        <f>IF(($E8       =0),0,(((($H8       /$E8       )^(1/3))-1)*100))</f>
        <v>8.3145783392944317</v>
      </c>
    </row>
    <row r="9" spans="1:11" x14ac:dyDescent="0.2">
      <c r="A9" s="3" t="s">
        <v>17</v>
      </c>
      <c r="B9" s="21" t="s">
        <v>20</v>
      </c>
      <c r="C9" s="41">
        <v>800126255</v>
      </c>
      <c r="D9" s="41">
        <v>795901240</v>
      </c>
      <c r="E9" s="41">
        <v>750935152</v>
      </c>
      <c r="F9" s="41">
        <v>874865563</v>
      </c>
      <c r="G9" s="42">
        <v>962693671</v>
      </c>
      <c r="H9" s="43">
        <v>1073388560</v>
      </c>
      <c r="I9" s="22">
        <f>IF(($E9       =0),0,((($F9       /$E9       )-1)*100))</f>
        <v>16.503477120485101</v>
      </c>
      <c r="J9" s="23">
        <f>IF(($E9       =0),0,(((($H9       /$E9       )^(1/3))-1)*100))</f>
        <v>12.646622808304686</v>
      </c>
    </row>
    <row r="10" spans="1:11" x14ac:dyDescent="0.2">
      <c r="A10" s="3" t="s">
        <v>17</v>
      </c>
      <c r="B10" s="21" t="s">
        <v>21</v>
      </c>
      <c r="C10" s="41">
        <v>251142293</v>
      </c>
      <c r="D10" s="41">
        <v>275916377</v>
      </c>
      <c r="E10" s="41">
        <v>283782019</v>
      </c>
      <c r="F10" s="41">
        <v>347529554</v>
      </c>
      <c r="G10" s="42">
        <v>381416247</v>
      </c>
      <c r="H10" s="43">
        <v>436795358</v>
      </c>
      <c r="I10" s="22">
        <f t="shared" ref="I10:I33" si="0">IF(($E10      =0),0,((($F10      /$E10      )-1)*100))</f>
        <v>22.463556790749315</v>
      </c>
      <c r="J10" s="23">
        <f t="shared" ref="J10:J33" si="1">IF(($E10      =0),0,(((($H10      /$E10      )^(1/3))-1)*100))</f>
        <v>15.459865351804613</v>
      </c>
    </row>
    <row r="11" spans="1:11" x14ac:dyDescent="0.2">
      <c r="A11" s="9" t="s">
        <v>17</v>
      </c>
      <c r="B11" s="24" t="s">
        <v>22</v>
      </c>
      <c r="C11" s="44">
        <v>1341239823</v>
      </c>
      <c r="D11" s="44">
        <v>1369780422</v>
      </c>
      <c r="E11" s="44">
        <v>1331605093</v>
      </c>
      <c r="F11" s="44">
        <v>1548310296</v>
      </c>
      <c r="G11" s="45">
        <v>1694762110</v>
      </c>
      <c r="H11" s="46">
        <v>1887454785</v>
      </c>
      <c r="I11" s="25">
        <f t="shared" si="0"/>
        <v>16.273984241963248</v>
      </c>
      <c r="J11" s="26">
        <f t="shared" si="1"/>
        <v>12.33119259362827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481666172</v>
      </c>
      <c r="D13" s="41">
        <v>485601966</v>
      </c>
      <c r="E13" s="41">
        <v>464808532</v>
      </c>
      <c r="F13" s="41">
        <v>527294394</v>
      </c>
      <c r="G13" s="42">
        <v>562878039</v>
      </c>
      <c r="H13" s="43">
        <v>602735268</v>
      </c>
      <c r="I13" s="22">
        <f t="shared" si="0"/>
        <v>13.443355209323048</v>
      </c>
      <c r="J13" s="23">
        <f t="shared" si="1"/>
        <v>9.047949654697419</v>
      </c>
    </row>
    <row r="14" spans="1:11" x14ac:dyDescent="0.2">
      <c r="A14" s="3" t="s">
        <v>17</v>
      </c>
      <c r="B14" s="21" t="s">
        <v>25</v>
      </c>
      <c r="C14" s="41">
        <v>13176432</v>
      </c>
      <c r="D14" s="41">
        <v>10003406</v>
      </c>
      <c r="E14" s="41">
        <v>9711006</v>
      </c>
      <c r="F14" s="41">
        <v>8079948</v>
      </c>
      <c r="G14" s="42">
        <v>8564712</v>
      </c>
      <c r="H14" s="43">
        <v>9078600</v>
      </c>
      <c r="I14" s="22">
        <f t="shared" si="0"/>
        <v>-16.795973558249266</v>
      </c>
      <c r="J14" s="23">
        <f t="shared" si="1"/>
        <v>-2.2196577450162125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363000000</v>
      </c>
      <c r="D16" s="41">
        <v>358000000</v>
      </c>
      <c r="E16" s="41">
        <v>295151825</v>
      </c>
      <c r="F16" s="41">
        <v>430699500</v>
      </c>
      <c r="G16" s="42">
        <v>493150932</v>
      </c>
      <c r="H16" s="43">
        <v>586904380</v>
      </c>
      <c r="I16" s="22">
        <f t="shared" si="0"/>
        <v>45.924728739183628</v>
      </c>
      <c r="J16" s="23">
        <f t="shared" si="1"/>
        <v>25.749796978374782</v>
      </c>
    </row>
    <row r="17" spans="1:10" x14ac:dyDescent="0.2">
      <c r="A17" s="3" t="s">
        <v>17</v>
      </c>
      <c r="B17" s="21" t="s">
        <v>27</v>
      </c>
      <c r="C17" s="41">
        <v>539795663</v>
      </c>
      <c r="D17" s="41">
        <v>593603080</v>
      </c>
      <c r="E17" s="41">
        <v>517053059</v>
      </c>
      <c r="F17" s="41">
        <v>643698557</v>
      </c>
      <c r="G17" s="42">
        <v>701186431</v>
      </c>
      <c r="H17" s="43">
        <v>765481090</v>
      </c>
      <c r="I17" s="29">
        <f t="shared" si="0"/>
        <v>24.493714096757714</v>
      </c>
      <c r="J17" s="30">
        <f t="shared" si="1"/>
        <v>13.972423957826363</v>
      </c>
    </row>
    <row r="18" spans="1:10" x14ac:dyDescent="0.2">
      <c r="A18" s="3" t="s">
        <v>17</v>
      </c>
      <c r="B18" s="24" t="s">
        <v>28</v>
      </c>
      <c r="C18" s="44">
        <v>1397638267</v>
      </c>
      <c r="D18" s="44">
        <v>1447208452</v>
      </c>
      <c r="E18" s="44">
        <v>1286724422</v>
      </c>
      <c r="F18" s="44">
        <v>1609772399</v>
      </c>
      <c r="G18" s="45">
        <v>1765780114</v>
      </c>
      <c r="H18" s="46">
        <v>1964199338</v>
      </c>
      <c r="I18" s="25">
        <f t="shared" si="0"/>
        <v>25.106228767918726</v>
      </c>
      <c r="J18" s="26">
        <f t="shared" si="1"/>
        <v>15.141885991908378</v>
      </c>
    </row>
    <row r="19" spans="1:10" ht="23.25" customHeight="1" x14ac:dyDescent="0.2">
      <c r="A19" s="31" t="s">
        <v>17</v>
      </c>
      <c r="B19" s="32" t="s">
        <v>29</v>
      </c>
      <c r="C19" s="50">
        <v>-56398444</v>
      </c>
      <c r="D19" s="50">
        <v>-77428030</v>
      </c>
      <c r="E19" s="50">
        <v>44880671</v>
      </c>
      <c r="F19" s="51">
        <v>-61462103</v>
      </c>
      <c r="G19" s="52">
        <v>-71018004</v>
      </c>
      <c r="H19" s="53">
        <v>-76744553</v>
      </c>
      <c r="I19" s="33">
        <f t="shared" si="0"/>
        <v>-236.94559735971862</v>
      </c>
      <c r="J19" s="34">
        <f t="shared" si="1"/>
        <v>-219.58115390424348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118534171</v>
      </c>
      <c r="D22" s="41">
        <v>16058211</v>
      </c>
      <c r="E22" s="41">
        <v>8504438</v>
      </c>
      <c r="F22" s="41">
        <v>51773900</v>
      </c>
      <c r="G22" s="42">
        <v>53792756</v>
      </c>
      <c r="H22" s="43">
        <v>0</v>
      </c>
      <c r="I22" s="36">
        <f t="shared" si="0"/>
        <v>508.78684752596229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206643801</v>
      </c>
      <c r="D23" s="41">
        <v>251476565</v>
      </c>
      <c r="E23" s="41">
        <v>132594839</v>
      </c>
      <c r="F23" s="41">
        <v>200239018</v>
      </c>
      <c r="G23" s="42">
        <v>106900000</v>
      </c>
      <c r="H23" s="43">
        <v>223600000</v>
      </c>
      <c r="I23" s="36">
        <f t="shared" si="0"/>
        <v>51.015695263976291</v>
      </c>
      <c r="J23" s="23">
        <f t="shared" si="1"/>
        <v>19.027796270420282</v>
      </c>
    </row>
    <row r="24" spans="1:10" x14ac:dyDescent="0.2">
      <c r="A24" s="9" t="s">
        <v>17</v>
      </c>
      <c r="B24" s="21" t="s">
        <v>33</v>
      </c>
      <c r="C24" s="41">
        <v>44394804</v>
      </c>
      <c r="D24" s="41">
        <v>42439798</v>
      </c>
      <c r="E24" s="41">
        <v>32219667</v>
      </c>
      <c r="F24" s="41">
        <v>60252525</v>
      </c>
      <c r="G24" s="42">
        <v>87056289</v>
      </c>
      <c r="H24" s="43">
        <v>161966926</v>
      </c>
      <c r="I24" s="36">
        <f t="shared" si="0"/>
        <v>87.005424357737766</v>
      </c>
      <c r="J24" s="23">
        <f t="shared" si="1"/>
        <v>71.304365543003769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369572776</v>
      </c>
      <c r="D26" s="44">
        <v>309974574</v>
      </c>
      <c r="E26" s="44">
        <v>173318944</v>
      </c>
      <c r="F26" s="44">
        <v>312265443</v>
      </c>
      <c r="G26" s="45">
        <v>247749045</v>
      </c>
      <c r="H26" s="46">
        <v>385566926</v>
      </c>
      <c r="I26" s="25">
        <f t="shared" si="0"/>
        <v>80.168096916168622</v>
      </c>
      <c r="J26" s="26">
        <f t="shared" si="1"/>
        <v>30.542295805515462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55362854</v>
      </c>
      <c r="D28" s="41">
        <v>32989433</v>
      </c>
      <c r="E28" s="41">
        <v>15277996</v>
      </c>
      <c r="F28" s="41">
        <v>34234770</v>
      </c>
      <c r="G28" s="42">
        <v>22317306</v>
      </c>
      <c r="H28" s="43">
        <v>59791968</v>
      </c>
      <c r="I28" s="36">
        <f t="shared" si="0"/>
        <v>124.07893024713452</v>
      </c>
      <c r="J28" s="23">
        <f t="shared" si="1"/>
        <v>57.588849666112864</v>
      </c>
    </row>
    <row r="29" spans="1:10" x14ac:dyDescent="0.2">
      <c r="A29" s="9" t="s">
        <v>17</v>
      </c>
      <c r="B29" s="21" t="s">
        <v>38</v>
      </c>
      <c r="C29" s="41">
        <v>25605038</v>
      </c>
      <c r="D29" s="41">
        <v>21415079</v>
      </c>
      <c r="E29" s="41">
        <v>15731465</v>
      </c>
      <c r="F29" s="41">
        <v>49733324</v>
      </c>
      <c r="G29" s="42">
        <v>57718556</v>
      </c>
      <c r="H29" s="43">
        <v>50968971</v>
      </c>
      <c r="I29" s="36">
        <f t="shared" si="0"/>
        <v>216.1391771205034</v>
      </c>
      <c r="J29" s="23">
        <f t="shared" si="1"/>
        <v>47.971780353737678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107206308</v>
      </c>
      <c r="D31" s="41">
        <v>89384188</v>
      </c>
      <c r="E31" s="41">
        <v>46135599</v>
      </c>
      <c r="F31" s="41">
        <v>50673424</v>
      </c>
      <c r="G31" s="42">
        <v>55382417</v>
      </c>
      <c r="H31" s="43">
        <v>106893766</v>
      </c>
      <c r="I31" s="36">
        <f t="shared" si="0"/>
        <v>9.8358428163032983</v>
      </c>
      <c r="J31" s="23">
        <f t="shared" si="1"/>
        <v>32.324035808494834</v>
      </c>
    </row>
    <row r="32" spans="1:10" x14ac:dyDescent="0.2">
      <c r="A32" s="9" t="s">
        <v>17</v>
      </c>
      <c r="B32" s="21" t="s">
        <v>34</v>
      </c>
      <c r="C32" s="41">
        <v>181398576</v>
      </c>
      <c r="D32" s="41">
        <v>166185874</v>
      </c>
      <c r="E32" s="41">
        <v>96173884</v>
      </c>
      <c r="F32" s="41">
        <v>177623925</v>
      </c>
      <c r="G32" s="42">
        <v>112330766</v>
      </c>
      <c r="H32" s="43">
        <v>167912221</v>
      </c>
      <c r="I32" s="36">
        <f t="shared" si="0"/>
        <v>84.690393703970599</v>
      </c>
      <c r="J32" s="23">
        <f t="shared" si="1"/>
        <v>20.41346401819515</v>
      </c>
    </row>
    <row r="33" spans="1:11" ht="13.5" thickBot="1" x14ac:dyDescent="0.25">
      <c r="A33" s="9" t="s">
        <v>17</v>
      </c>
      <c r="B33" s="37" t="s">
        <v>41</v>
      </c>
      <c r="C33" s="57">
        <v>369572776</v>
      </c>
      <c r="D33" s="57">
        <v>309974574</v>
      </c>
      <c r="E33" s="57">
        <v>173318944</v>
      </c>
      <c r="F33" s="57">
        <v>312265443</v>
      </c>
      <c r="G33" s="58">
        <v>247749045</v>
      </c>
      <c r="H33" s="59">
        <v>385566926</v>
      </c>
      <c r="I33" s="38">
        <f t="shared" si="0"/>
        <v>80.168096916168622</v>
      </c>
      <c r="J33" s="39">
        <f t="shared" si="1"/>
        <v>30.542295805515462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148224139</v>
      </c>
      <c r="D8" s="41">
        <v>148224139</v>
      </c>
      <c r="E8" s="41">
        <v>152116854</v>
      </c>
      <c r="F8" s="41">
        <v>167829935</v>
      </c>
      <c r="G8" s="42">
        <v>183323110</v>
      </c>
      <c r="H8" s="43">
        <v>193832297</v>
      </c>
      <c r="I8" s="22">
        <f>IF(($E8       =0),0,((($F8       /$E8       )-1)*100))</f>
        <v>10.329612128318132</v>
      </c>
      <c r="J8" s="23">
        <f>IF(($E8       =0),0,(((($H8       /$E8       )^(1/3))-1)*100))</f>
        <v>8.4133927765054359</v>
      </c>
    </row>
    <row r="9" spans="1:11" x14ac:dyDescent="0.2">
      <c r="A9" s="3" t="s">
        <v>17</v>
      </c>
      <c r="B9" s="21" t="s">
        <v>20</v>
      </c>
      <c r="C9" s="41">
        <v>548982071</v>
      </c>
      <c r="D9" s="41">
        <v>537312773</v>
      </c>
      <c r="E9" s="41">
        <v>521721542</v>
      </c>
      <c r="F9" s="41">
        <v>596913852</v>
      </c>
      <c r="G9" s="42">
        <v>673070295</v>
      </c>
      <c r="H9" s="43">
        <v>759772237</v>
      </c>
      <c r="I9" s="22">
        <f>IF(($E9       =0),0,((($F9       /$E9       )-1)*100))</f>
        <v>14.412345273640238</v>
      </c>
      <c r="J9" s="23">
        <f>IF(($E9       =0),0,(((($H9       /$E9       )^(1/3))-1)*100))</f>
        <v>13.348266748348415</v>
      </c>
    </row>
    <row r="10" spans="1:11" x14ac:dyDescent="0.2">
      <c r="A10" s="3" t="s">
        <v>17</v>
      </c>
      <c r="B10" s="21" t="s">
        <v>21</v>
      </c>
      <c r="C10" s="41">
        <v>319668751</v>
      </c>
      <c r="D10" s="41">
        <v>333590157</v>
      </c>
      <c r="E10" s="41">
        <v>279194269</v>
      </c>
      <c r="F10" s="41">
        <v>320354451</v>
      </c>
      <c r="G10" s="42">
        <v>339062307</v>
      </c>
      <c r="H10" s="43">
        <v>444431940</v>
      </c>
      <c r="I10" s="22">
        <f t="shared" ref="I10:I33" si="0">IF(($E10      =0),0,((($F10      /$E10      )-1)*100))</f>
        <v>14.742488141832165</v>
      </c>
      <c r="J10" s="23">
        <f t="shared" ref="J10:J33" si="1">IF(($E10      =0),0,(((($H10      /$E10      )^(1/3))-1)*100))</f>
        <v>16.761479094040645</v>
      </c>
    </row>
    <row r="11" spans="1:11" x14ac:dyDescent="0.2">
      <c r="A11" s="9" t="s">
        <v>17</v>
      </c>
      <c r="B11" s="24" t="s">
        <v>22</v>
      </c>
      <c r="C11" s="44">
        <v>1016874961</v>
      </c>
      <c r="D11" s="44">
        <v>1019127069</v>
      </c>
      <c r="E11" s="44">
        <v>953032665</v>
      </c>
      <c r="F11" s="44">
        <v>1085098238</v>
      </c>
      <c r="G11" s="45">
        <v>1195455712</v>
      </c>
      <c r="H11" s="46">
        <v>1398036474</v>
      </c>
      <c r="I11" s="25">
        <f t="shared" si="0"/>
        <v>13.857402568672716</v>
      </c>
      <c r="J11" s="26">
        <f t="shared" si="1"/>
        <v>13.624043054889533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294029492</v>
      </c>
      <c r="D13" s="41">
        <v>298365697</v>
      </c>
      <c r="E13" s="41">
        <v>273689117</v>
      </c>
      <c r="F13" s="41">
        <v>316393933</v>
      </c>
      <c r="G13" s="42">
        <v>332234882</v>
      </c>
      <c r="H13" s="43">
        <v>351023870</v>
      </c>
      <c r="I13" s="22">
        <f t="shared" si="0"/>
        <v>15.603403039222785</v>
      </c>
      <c r="J13" s="23">
        <f t="shared" si="1"/>
        <v>8.6491602099534326</v>
      </c>
    </row>
    <row r="14" spans="1:11" x14ac:dyDescent="0.2">
      <c r="A14" s="3" t="s">
        <v>17</v>
      </c>
      <c r="B14" s="21" t="s">
        <v>25</v>
      </c>
      <c r="C14" s="41">
        <v>2563055</v>
      </c>
      <c r="D14" s="41">
        <v>2019693</v>
      </c>
      <c r="E14" s="41">
        <v>-3663586</v>
      </c>
      <c r="F14" s="41">
        <v>4423961</v>
      </c>
      <c r="G14" s="42">
        <v>5138332</v>
      </c>
      <c r="H14" s="43">
        <v>5405261</v>
      </c>
      <c r="I14" s="22">
        <f t="shared" si="0"/>
        <v>-220.75493792147913</v>
      </c>
      <c r="J14" s="23">
        <f t="shared" si="1"/>
        <v>-213.84223834427215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332200000</v>
      </c>
      <c r="D16" s="41">
        <v>312398444</v>
      </c>
      <c r="E16" s="41">
        <v>286582428</v>
      </c>
      <c r="F16" s="41">
        <v>356097452</v>
      </c>
      <c r="G16" s="42">
        <v>408443777</v>
      </c>
      <c r="H16" s="43">
        <v>476653888</v>
      </c>
      <c r="I16" s="22">
        <f t="shared" si="0"/>
        <v>24.256554906429926</v>
      </c>
      <c r="J16" s="23">
        <f t="shared" si="1"/>
        <v>18.48167738611992</v>
      </c>
    </row>
    <row r="17" spans="1:10" x14ac:dyDescent="0.2">
      <c r="A17" s="3" t="s">
        <v>17</v>
      </c>
      <c r="B17" s="21" t="s">
        <v>27</v>
      </c>
      <c r="C17" s="41">
        <v>400539308</v>
      </c>
      <c r="D17" s="41">
        <v>412792157</v>
      </c>
      <c r="E17" s="41">
        <v>278980444</v>
      </c>
      <c r="F17" s="41">
        <v>394414716</v>
      </c>
      <c r="G17" s="42">
        <v>428316001</v>
      </c>
      <c r="H17" s="43">
        <v>538847490</v>
      </c>
      <c r="I17" s="29">
        <f t="shared" si="0"/>
        <v>41.377191298756408</v>
      </c>
      <c r="J17" s="30">
        <f t="shared" si="1"/>
        <v>24.53670406845616</v>
      </c>
    </row>
    <row r="18" spans="1:10" x14ac:dyDescent="0.2">
      <c r="A18" s="3" t="s">
        <v>17</v>
      </c>
      <c r="B18" s="24" t="s">
        <v>28</v>
      </c>
      <c r="C18" s="44">
        <v>1029331855</v>
      </c>
      <c r="D18" s="44">
        <v>1025575991</v>
      </c>
      <c r="E18" s="44">
        <v>835588403</v>
      </c>
      <c r="F18" s="44">
        <v>1071330062</v>
      </c>
      <c r="G18" s="45">
        <v>1174132992</v>
      </c>
      <c r="H18" s="46">
        <v>1371930509</v>
      </c>
      <c r="I18" s="25">
        <f t="shared" si="0"/>
        <v>28.212653281642062</v>
      </c>
      <c r="J18" s="26">
        <f t="shared" si="1"/>
        <v>17.972261115427134</v>
      </c>
    </row>
    <row r="19" spans="1:10" ht="23.25" customHeight="1" x14ac:dyDescent="0.2">
      <c r="A19" s="31" t="s">
        <v>17</v>
      </c>
      <c r="B19" s="32" t="s">
        <v>29</v>
      </c>
      <c r="C19" s="50">
        <v>-12456894</v>
      </c>
      <c r="D19" s="50">
        <v>-6448922</v>
      </c>
      <c r="E19" s="50">
        <v>117444262</v>
      </c>
      <c r="F19" s="51">
        <v>13768176</v>
      </c>
      <c r="G19" s="52">
        <v>21322720</v>
      </c>
      <c r="H19" s="53">
        <v>26105965</v>
      </c>
      <c r="I19" s="33">
        <f t="shared" si="0"/>
        <v>-88.276842337346366</v>
      </c>
      <c r="J19" s="34">
        <f t="shared" si="1"/>
        <v>-39.423713069352182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33000000</v>
      </c>
      <c r="H22" s="43">
        <v>17000000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115812892</v>
      </c>
      <c r="D23" s="41">
        <v>99949294</v>
      </c>
      <c r="E23" s="41">
        <v>93322312</v>
      </c>
      <c r="F23" s="41">
        <v>101665452</v>
      </c>
      <c r="G23" s="42">
        <v>70374545</v>
      </c>
      <c r="H23" s="43">
        <v>99643329</v>
      </c>
      <c r="I23" s="36">
        <f t="shared" si="0"/>
        <v>8.9401342735700773</v>
      </c>
      <c r="J23" s="23">
        <f t="shared" si="1"/>
        <v>2.2086329585687903</v>
      </c>
    </row>
    <row r="24" spans="1:10" x14ac:dyDescent="0.2">
      <c r="A24" s="9" t="s">
        <v>17</v>
      </c>
      <c r="B24" s="21" t="s">
        <v>33</v>
      </c>
      <c r="C24" s="41">
        <v>75282913</v>
      </c>
      <c r="D24" s="41">
        <v>78890510</v>
      </c>
      <c r="E24" s="41">
        <v>69827909</v>
      </c>
      <c r="F24" s="41">
        <v>107386943</v>
      </c>
      <c r="G24" s="42">
        <v>115594000</v>
      </c>
      <c r="H24" s="43">
        <v>91660000</v>
      </c>
      <c r="I24" s="36">
        <f t="shared" si="0"/>
        <v>53.787997575582565</v>
      </c>
      <c r="J24" s="23">
        <f t="shared" si="1"/>
        <v>9.4923066913589427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191095805</v>
      </c>
      <c r="D26" s="44">
        <v>178839804</v>
      </c>
      <c r="E26" s="44">
        <v>163150221</v>
      </c>
      <c r="F26" s="44">
        <v>209052395</v>
      </c>
      <c r="G26" s="45">
        <v>218968545</v>
      </c>
      <c r="H26" s="46">
        <v>208303329</v>
      </c>
      <c r="I26" s="25">
        <f t="shared" si="0"/>
        <v>28.13491377373003</v>
      </c>
      <c r="J26" s="26">
        <f t="shared" si="1"/>
        <v>8.4849553951170886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29262627</v>
      </c>
      <c r="D28" s="41">
        <v>32581069</v>
      </c>
      <c r="E28" s="41">
        <v>31524676</v>
      </c>
      <c r="F28" s="41">
        <v>14097216</v>
      </c>
      <c r="G28" s="42">
        <v>9900493</v>
      </c>
      <c r="H28" s="43">
        <v>32075092</v>
      </c>
      <c r="I28" s="36">
        <f t="shared" si="0"/>
        <v>-55.281963881246554</v>
      </c>
      <c r="J28" s="23">
        <f t="shared" si="1"/>
        <v>0.57864017655084865</v>
      </c>
    </row>
    <row r="29" spans="1:10" x14ac:dyDescent="0.2">
      <c r="A29" s="9" t="s">
        <v>17</v>
      </c>
      <c r="B29" s="21" t="s">
        <v>38</v>
      </c>
      <c r="C29" s="41">
        <v>41850000</v>
      </c>
      <c r="D29" s="41">
        <v>42435000</v>
      </c>
      <c r="E29" s="41">
        <v>41520012</v>
      </c>
      <c r="F29" s="41">
        <v>50050000</v>
      </c>
      <c r="G29" s="42">
        <v>70200000</v>
      </c>
      <c r="H29" s="43">
        <v>60550000</v>
      </c>
      <c r="I29" s="36">
        <f t="shared" si="0"/>
        <v>20.544281152905253</v>
      </c>
      <c r="J29" s="23">
        <f t="shared" si="1"/>
        <v>13.401524340888171</v>
      </c>
    </row>
    <row r="30" spans="1:10" x14ac:dyDescent="0.2">
      <c r="A30" s="9" t="s">
        <v>17</v>
      </c>
      <c r="B30" s="21" t="s">
        <v>39</v>
      </c>
      <c r="C30" s="41">
        <v>4476440</v>
      </c>
      <c r="D30" s="41">
        <v>1674145</v>
      </c>
      <c r="E30" s="41">
        <v>966149</v>
      </c>
      <c r="F30" s="41">
        <v>13514000</v>
      </c>
      <c r="G30" s="42">
        <v>49742000</v>
      </c>
      <c r="H30" s="43">
        <v>800000</v>
      </c>
      <c r="I30" s="36">
        <f t="shared" si="0"/>
        <v>1298.7490542349058</v>
      </c>
      <c r="J30" s="23">
        <f t="shared" si="1"/>
        <v>-6.0964611438904974</v>
      </c>
    </row>
    <row r="31" spans="1:10" x14ac:dyDescent="0.2">
      <c r="A31" s="9" t="s">
        <v>17</v>
      </c>
      <c r="B31" s="21" t="s">
        <v>40</v>
      </c>
      <c r="C31" s="41">
        <v>60721473</v>
      </c>
      <c r="D31" s="41">
        <v>54905869</v>
      </c>
      <c r="E31" s="41">
        <v>52322950</v>
      </c>
      <c r="F31" s="41">
        <v>66164443</v>
      </c>
      <c r="G31" s="42">
        <v>18244902</v>
      </c>
      <c r="H31" s="43">
        <v>36850000</v>
      </c>
      <c r="I31" s="36">
        <f t="shared" si="0"/>
        <v>26.453961406992544</v>
      </c>
      <c r="J31" s="23">
        <f t="shared" si="1"/>
        <v>-11.029009922152111</v>
      </c>
    </row>
    <row r="32" spans="1:10" x14ac:dyDescent="0.2">
      <c r="A32" s="9" t="s">
        <v>17</v>
      </c>
      <c r="B32" s="21" t="s">
        <v>34</v>
      </c>
      <c r="C32" s="41">
        <v>54785265</v>
      </c>
      <c r="D32" s="41">
        <v>47243721</v>
      </c>
      <c r="E32" s="41">
        <v>36816434</v>
      </c>
      <c r="F32" s="41">
        <v>65226736</v>
      </c>
      <c r="G32" s="42">
        <v>70881150</v>
      </c>
      <c r="H32" s="43">
        <v>78028237</v>
      </c>
      <c r="I32" s="36">
        <f t="shared" si="0"/>
        <v>77.16744647240958</v>
      </c>
      <c r="J32" s="23">
        <f t="shared" si="1"/>
        <v>28.450763839592309</v>
      </c>
    </row>
    <row r="33" spans="1:11" ht="13.5" thickBot="1" x14ac:dyDescent="0.25">
      <c r="A33" s="9" t="s">
        <v>17</v>
      </c>
      <c r="B33" s="37" t="s">
        <v>41</v>
      </c>
      <c r="C33" s="57">
        <v>191095805</v>
      </c>
      <c r="D33" s="57">
        <v>178839804</v>
      </c>
      <c r="E33" s="57">
        <v>163150221</v>
      </c>
      <c r="F33" s="57">
        <v>209052395</v>
      </c>
      <c r="G33" s="58">
        <v>218968545</v>
      </c>
      <c r="H33" s="59">
        <v>208303329</v>
      </c>
      <c r="I33" s="38">
        <f t="shared" si="0"/>
        <v>28.13491377373003</v>
      </c>
      <c r="J33" s="39">
        <f t="shared" si="1"/>
        <v>8.4849553951170886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126632593</v>
      </c>
      <c r="D9" s="41">
        <v>126632593</v>
      </c>
      <c r="E9" s="41">
        <v>139067780</v>
      </c>
      <c r="F9" s="41">
        <v>146117573</v>
      </c>
      <c r="G9" s="42">
        <v>152838984</v>
      </c>
      <c r="H9" s="43">
        <v>159869577</v>
      </c>
      <c r="I9" s="22">
        <f>IF(($E9       =0),0,((($F9       /$E9       )-1)*100))</f>
        <v>5.0693215926794766</v>
      </c>
      <c r="J9" s="23">
        <f>IF(($E9       =0),0,(((($H9       /$E9       )^(1/3))-1)*100))</f>
        <v>4.75620768471261</v>
      </c>
    </row>
    <row r="10" spans="1:11" x14ac:dyDescent="0.2">
      <c r="A10" s="3" t="s">
        <v>17</v>
      </c>
      <c r="B10" s="21" t="s">
        <v>21</v>
      </c>
      <c r="C10" s="41">
        <v>338366307</v>
      </c>
      <c r="D10" s="41">
        <v>435645720</v>
      </c>
      <c r="E10" s="41">
        <v>408554417</v>
      </c>
      <c r="F10" s="41">
        <v>356895545</v>
      </c>
      <c r="G10" s="42">
        <v>372414115</v>
      </c>
      <c r="H10" s="43">
        <v>388922073</v>
      </c>
      <c r="I10" s="22">
        <f t="shared" ref="I10:I33" si="0">IF(($E10      =0),0,((($F10      /$E10      )-1)*100))</f>
        <v>-12.644306327497123</v>
      </c>
      <c r="J10" s="23">
        <f t="shared" ref="J10:J33" si="1">IF(($E10      =0),0,(((($H10      /$E10      )^(1/3))-1)*100))</f>
        <v>-1.6281375338440762</v>
      </c>
    </row>
    <row r="11" spans="1:11" x14ac:dyDescent="0.2">
      <c r="A11" s="9" t="s">
        <v>17</v>
      </c>
      <c r="B11" s="24" t="s">
        <v>22</v>
      </c>
      <c r="C11" s="44">
        <v>464998900</v>
      </c>
      <c r="D11" s="44">
        <v>562278313</v>
      </c>
      <c r="E11" s="44">
        <v>547622197</v>
      </c>
      <c r="F11" s="44">
        <v>503013118</v>
      </c>
      <c r="G11" s="45">
        <v>525253099</v>
      </c>
      <c r="H11" s="46">
        <v>548791650</v>
      </c>
      <c r="I11" s="25">
        <f t="shared" si="0"/>
        <v>-8.1459588826710778</v>
      </c>
      <c r="J11" s="26">
        <f t="shared" si="1"/>
        <v>7.1133075130336287E-2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231551383</v>
      </c>
      <c r="D13" s="41">
        <v>232349889</v>
      </c>
      <c r="E13" s="41">
        <v>215303153</v>
      </c>
      <c r="F13" s="41">
        <v>242905343</v>
      </c>
      <c r="G13" s="42">
        <v>256698414</v>
      </c>
      <c r="H13" s="43">
        <v>269044285</v>
      </c>
      <c r="I13" s="22">
        <f t="shared" si="0"/>
        <v>12.820151314737128</v>
      </c>
      <c r="J13" s="23">
        <f t="shared" si="1"/>
        <v>7.7104384608793541</v>
      </c>
    </row>
    <row r="14" spans="1:11" x14ac:dyDescent="0.2">
      <c r="A14" s="3" t="s">
        <v>17</v>
      </c>
      <c r="B14" s="21" t="s">
        <v>25</v>
      </c>
      <c r="C14" s="41">
        <v>1970000</v>
      </c>
      <c r="D14" s="41">
        <v>1970000</v>
      </c>
      <c r="E14" s="41">
        <v>888219</v>
      </c>
      <c r="F14" s="41">
        <v>1970000</v>
      </c>
      <c r="G14" s="42">
        <v>1970000</v>
      </c>
      <c r="H14" s="43">
        <v>1970000</v>
      </c>
      <c r="I14" s="22">
        <f t="shared" si="0"/>
        <v>121.79214810761758</v>
      </c>
      <c r="J14" s="23">
        <f t="shared" si="1"/>
        <v>30.41134951062363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236832793</v>
      </c>
      <c r="D17" s="41">
        <v>335738648</v>
      </c>
      <c r="E17" s="41">
        <v>327768831</v>
      </c>
      <c r="F17" s="41">
        <v>261498960</v>
      </c>
      <c r="G17" s="42">
        <v>265023998</v>
      </c>
      <c r="H17" s="43">
        <v>277401612</v>
      </c>
      <c r="I17" s="29">
        <f t="shared" si="0"/>
        <v>-20.21847861427678</v>
      </c>
      <c r="J17" s="30">
        <f t="shared" si="1"/>
        <v>-5.4095896713128973</v>
      </c>
    </row>
    <row r="18" spans="1:10" x14ac:dyDescent="0.2">
      <c r="A18" s="3" t="s">
        <v>17</v>
      </c>
      <c r="B18" s="24" t="s">
        <v>28</v>
      </c>
      <c r="C18" s="44">
        <v>470354176</v>
      </c>
      <c r="D18" s="44">
        <v>570058537</v>
      </c>
      <c r="E18" s="44">
        <v>543960203</v>
      </c>
      <c r="F18" s="44">
        <v>506374303</v>
      </c>
      <c r="G18" s="45">
        <v>523692412</v>
      </c>
      <c r="H18" s="46">
        <v>548415897</v>
      </c>
      <c r="I18" s="25">
        <f t="shared" si="0"/>
        <v>-6.9096782802693379</v>
      </c>
      <c r="J18" s="26">
        <f t="shared" si="1"/>
        <v>0.27229830364166041</v>
      </c>
    </row>
    <row r="19" spans="1:10" ht="23.25" customHeight="1" x14ac:dyDescent="0.2">
      <c r="A19" s="31" t="s">
        <v>17</v>
      </c>
      <c r="B19" s="32" t="s">
        <v>29</v>
      </c>
      <c r="C19" s="50">
        <v>-5355276</v>
      </c>
      <c r="D19" s="50">
        <v>-7780224</v>
      </c>
      <c r="E19" s="50">
        <v>3661994</v>
      </c>
      <c r="F19" s="51">
        <v>-3361185</v>
      </c>
      <c r="G19" s="52">
        <v>1560687</v>
      </c>
      <c r="H19" s="53">
        <v>375753</v>
      </c>
      <c r="I19" s="33">
        <f t="shared" si="0"/>
        <v>-191.78565011302587</v>
      </c>
      <c r="J19" s="34">
        <f t="shared" si="1"/>
        <v>-53.183931191351583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14010000</v>
      </c>
      <c r="D23" s="41">
        <v>22835693</v>
      </c>
      <c r="E23" s="41">
        <v>18002845</v>
      </c>
      <c r="F23" s="41">
        <v>38500000</v>
      </c>
      <c r="G23" s="42">
        <v>10000000</v>
      </c>
      <c r="H23" s="43">
        <v>10000000</v>
      </c>
      <c r="I23" s="36">
        <f t="shared" si="0"/>
        <v>113.85508790416181</v>
      </c>
      <c r="J23" s="23">
        <f t="shared" si="1"/>
        <v>-17.797261493999439</v>
      </c>
    </row>
    <row r="24" spans="1:10" x14ac:dyDescent="0.2">
      <c r="A24" s="9" t="s">
        <v>17</v>
      </c>
      <c r="B24" s="21" t="s">
        <v>33</v>
      </c>
      <c r="C24" s="41">
        <v>212500</v>
      </c>
      <c r="D24" s="41">
        <v>4810620</v>
      </c>
      <c r="E24" s="41">
        <v>1470479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14222500</v>
      </c>
      <c r="D26" s="44">
        <v>27646313</v>
      </c>
      <c r="E26" s="44">
        <v>19473324</v>
      </c>
      <c r="F26" s="44">
        <v>38500000</v>
      </c>
      <c r="G26" s="45">
        <v>10000000</v>
      </c>
      <c r="H26" s="46">
        <v>10000000</v>
      </c>
      <c r="I26" s="25">
        <f t="shared" si="0"/>
        <v>97.70635973601631</v>
      </c>
      <c r="J26" s="26">
        <f t="shared" si="1"/>
        <v>-19.920754965750454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330000</v>
      </c>
      <c r="D28" s="41">
        <v>696894</v>
      </c>
      <c r="E28" s="41">
        <v>426820</v>
      </c>
      <c r="F28" s="41">
        <v>100000</v>
      </c>
      <c r="G28" s="42">
        <v>100000</v>
      </c>
      <c r="H28" s="43">
        <v>100000</v>
      </c>
      <c r="I28" s="36">
        <f t="shared" si="0"/>
        <v>-76.570919825687639</v>
      </c>
      <c r="J28" s="23">
        <f t="shared" si="1"/>
        <v>-38.352082164088628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2870784</v>
      </c>
      <c r="E29" s="41">
        <v>1529021</v>
      </c>
      <c r="F29" s="41">
        <v>28500000</v>
      </c>
      <c r="G29" s="42">
        <v>0</v>
      </c>
      <c r="H29" s="43">
        <v>0</v>
      </c>
      <c r="I29" s="36">
        <f t="shared" si="0"/>
        <v>1763.9377745629392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13892500</v>
      </c>
      <c r="D32" s="41">
        <v>24078635</v>
      </c>
      <c r="E32" s="41">
        <v>17517483</v>
      </c>
      <c r="F32" s="41">
        <v>9900000</v>
      </c>
      <c r="G32" s="42">
        <v>9900000</v>
      </c>
      <c r="H32" s="43">
        <v>9900000</v>
      </c>
      <c r="I32" s="36">
        <f t="shared" si="0"/>
        <v>-43.485031496819495</v>
      </c>
      <c r="J32" s="23">
        <f t="shared" si="1"/>
        <v>-17.322405956847419</v>
      </c>
    </row>
    <row r="33" spans="1:11" ht="13.5" thickBot="1" x14ac:dyDescent="0.25">
      <c r="A33" s="9" t="s">
        <v>17</v>
      </c>
      <c r="B33" s="37" t="s">
        <v>41</v>
      </c>
      <c r="C33" s="57">
        <v>14222500</v>
      </c>
      <c r="D33" s="57">
        <v>27646313</v>
      </c>
      <c r="E33" s="57">
        <v>19473324</v>
      </c>
      <c r="F33" s="57">
        <v>38500000</v>
      </c>
      <c r="G33" s="58">
        <v>10000000</v>
      </c>
      <c r="H33" s="59">
        <v>10000000</v>
      </c>
      <c r="I33" s="38">
        <f t="shared" si="0"/>
        <v>97.70635973601631</v>
      </c>
      <c r="J33" s="39">
        <f t="shared" si="1"/>
        <v>-19.920754965750454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95592270</v>
      </c>
      <c r="D8" s="41">
        <v>95592270</v>
      </c>
      <c r="E8" s="41">
        <v>98157303</v>
      </c>
      <c r="F8" s="41">
        <v>105352774</v>
      </c>
      <c r="G8" s="42">
        <v>111713540</v>
      </c>
      <c r="H8" s="43">
        <v>118455870</v>
      </c>
      <c r="I8" s="22">
        <f>IF(($E8       =0),0,((($F8       /$E8       )-1)*100))</f>
        <v>7.3305508404198916</v>
      </c>
      <c r="J8" s="23">
        <f>IF(($E8       =0),0,(((($H8       /$E8       )^(1/3))-1)*100))</f>
        <v>6.4660945270798686</v>
      </c>
    </row>
    <row r="9" spans="1:11" x14ac:dyDescent="0.2">
      <c r="A9" s="3" t="s">
        <v>17</v>
      </c>
      <c r="B9" s="21" t="s">
        <v>20</v>
      </c>
      <c r="C9" s="41">
        <v>449485939</v>
      </c>
      <c r="D9" s="41">
        <v>449485939</v>
      </c>
      <c r="E9" s="41">
        <v>437203962</v>
      </c>
      <c r="F9" s="41">
        <v>516476120</v>
      </c>
      <c r="G9" s="42">
        <v>581435266</v>
      </c>
      <c r="H9" s="43">
        <v>664497380</v>
      </c>
      <c r="I9" s="22">
        <f>IF(($E9       =0),0,((($F9       /$E9       )-1)*100))</f>
        <v>18.131619310439827</v>
      </c>
      <c r="J9" s="23">
        <f>IF(($E9       =0),0,(((($H9       /$E9       )^(1/3))-1)*100))</f>
        <v>14.97490551137175</v>
      </c>
    </row>
    <row r="10" spans="1:11" x14ac:dyDescent="0.2">
      <c r="A10" s="3" t="s">
        <v>17</v>
      </c>
      <c r="B10" s="21" t="s">
        <v>21</v>
      </c>
      <c r="C10" s="41">
        <v>203126337</v>
      </c>
      <c r="D10" s="41">
        <v>222137638</v>
      </c>
      <c r="E10" s="41">
        <v>205658282</v>
      </c>
      <c r="F10" s="41">
        <v>235952473</v>
      </c>
      <c r="G10" s="42">
        <v>242476983</v>
      </c>
      <c r="H10" s="43">
        <v>266864734</v>
      </c>
      <c r="I10" s="22">
        <f t="shared" ref="I10:I33" si="0">IF(($E10      =0),0,((($F10      /$E10      )-1)*100))</f>
        <v>14.730353042626309</v>
      </c>
      <c r="J10" s="23">
        <f t="shared" ref="J10:J33" si="1">IF(($E10      =0),0,(((($H10      /$E10      )^(1/3))-1)*100))</f>
        <v>9.0724313342875451</v>
      </c>
    </row>
    <row r="11" spans="1:11" x14ac:dyDescent="0.2">
      <c r="A11" s="9" t="s">
        <v>17</v>
      </c>
      <c r="B11" s="24" t="s">
        <v>22</v>
      </c>
      <c r="C11" s="44">
        <v>748204546</v>
      </c>
      <c r="D11" s="44">
        <v>767215847</v>
      </c>
      <c r="E11" s="44">
        <v>741019547</v>
      </c>
      <c r="F11" s="44">
        <v>857781367</v>
      </c>
      <c r="G11" s="45">
        <v>935625789</v>
      </c>
      <c r="H11" s="46">
        <v>1049817984</v>
      </c>
      <c r="I11" s="25">
        <f t="shared" si="0"/>
        <v>15.756914979194203</v>
      </c>
      <c r="J11" s="26">
        <f t="shared" si="1"/>
        <v>12.312505230806758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247136484</v>
      </c>
      <c r="D13" s="41">
        <v>242156714</v>
      </c>
      <c r="E13" s="41">
        <v>221373556</v>
      </c>
      <c r="F13" s="41">
        <v>257116115</v>
      </c>
      <c r="G13" s="42">
        <v>276004024</v>
      </c>
      <c r="H13" s="43">
        <v>300322743</v>
      </c>
      <c r="I13" s="22">
        <f t="shared" si="0"/>
        <v>16.145812375169143</v>
      </c>
      <c r="J13" s="23">
        <f t="shared" si="1"/>
        <v>10.701666859147618</v>
      </c>
    </row>
    <row r="14" spans="1:11" x14ac:dyDescent="0.2">
      <c r="A14" s="3" t="s">
        <v>17</v>
      </c>
      <c r="B14" s="21" t="s">
        <v>25</v>
      </c>
      <c r="C14" s="41">
        <v>46031366</v>
      </c>
      <c r="D14" s="41">
        <v>61229680</v>
      </c>
      <c r="E14" s="41">
        <v>64139445</v>
      </c>
      <c r="F14" s="41">
        <v>64474852</v>
      </c>
      <c r="G14" s="42">
        <v>67569645</v>
      </c>
      <c r="H14" s="43">
        <v>70745419</v>
      </c>
      <c r="I14" s="22">
        <f t="shared" si="0"/>
        <v>0.52293405407546345</v>
      </c>
      <c r="J14" s="23">
        <f t="shared" si="1"/>
        <v>3.3215807154786781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314410729</v>
      </c>
      <c r="D16" s="41">
        <v>314410729</v>
      </c>
      <c r="E16" s="41">
        <v>245908815</v>
      </c>
      <c r="F16" s="41">
        <v>360544315</v>
      </c>
      <c r="G16" s="42">
        <v>412756844</v>
      </c>
      <c r="H16" s="43">
        <v>489336181</v>
      </c>
      <c r="I16" s="22">
        <f t="shared" si="0"/>
        <v>46.617076333762178</v>
      </c>
      <c r="J16" s="23">
        <f t="shared" si="1"/>
        <v>25.77985133251466</v>
      </c>
    </row>
    <row r="17" spans="1:10" x14ac:dyDescent="0.2">
      <c r="A17" s="3" t="s">
        <v>17</v>
      </c>
      <c r="B17" s="21" t="s">
        <v>27</v>
      </c>
      <c r="C17" s="41">
        <v>191905104</v>
      </c>
      <c r="D17" s="41">
        <v>212937285</v>
      </c>
      <c r="E17" s="41">
        <v>157607920</v>
      </c>
      <c r="F17" s="41">
        <v>230601490</v>
      </c>
      <c r="G17" s="42">
        <v>218144673</v>
      </c>
      <c r="H17" s="43">
        <v>224756370</v>
      </c>
      <c r="I17" s="29">
        <f t="shared" si="0"/>
        <v>46.313389580929694</v>
      </c>
      <c r="J17" s="30">
        <f t="shared" si="1"/>
        <v>12.558420611582545</v>
      </c>
    </row>
    <row r="18" spans="1:10" x14ac:dyDescent="0.2">
      <c r="A18" s="3" t="s">
        <v>17</v>
      </c>
      <c r="B18" s="24" t="s">
        <v>28</v>
      </c>
      <c r="C18" s="44">
        <v>799483683</v>
      </c>
      <c r="D18" s="44">
        <v>830734408</v>
      </c>
      <c r="E18" s="44">
        <v>689029736</v>
      </c>
      <c r="F18" s="44">
        <v>912736772</v>
      </c>
      <c r="G18" s="45">
        <v>974475186</v>
      </c>
      <c r="H18" s="46">
        <v>1085160713</v>
      </c>
      <c r="I18" s="25">
        <f t="shared" si="0"/>
        <v>32.466963951175543</v>
      </c>
      <c r="J18" s="26">
        <f t="shared" si="1"/>
        <v>16.346154231545551</v>
      </c>
    </row>
    <row r="19" spans="1:10" ht="23.25" customHeight="1" x14ac:dyDescent="0.2">
      <c r="A19" s="31" t="s">
        <v>17</v>
      </c>
      <c r="B19" s="32" t="s">
        <v>29</v>
      </c>
      <c r="C19" s="50">
        <v>-51279137</v>
      </c>
      <c r="D19" s="50">
        <v>-63518561</v>
      </c>
      <c r="E19" s="50">
        <v>51989811</v>
      </c>
      <c r="F19" s="51">
        <v>-54955405</v>
      </c>
      <c r="G19" s="52">
        <v>-38849397</v>
      </c>
      <c r="H19" s="53">
        <v>-35342729</v>
      </c>
      <c r="I19" s="33">
        <f t="shared" si="0"/>
        <v>-205.70418307541067</v>
      </c>
      <c r="J19" s="34">
        <f t="shared" si="1"/>
        <v>-187.92801737396161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10000000</v>
      </c>
      <c r="D22" s="41">
        <v>1000000</v>
      </c>
      <c r="E22" s="41">
        <v>0</v>
      </c>
      <c r="F22" s="41">
        <v>9000000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22107400</v>
      </c>
      <c r="D23" s="41">
        <v>21713574</v>
      </c>
      <c r="E23" s="41">
        <v>20548163</v>
      </c>
      <c r="F23" s="41">
        <v>16922709</v>
      </c>
      <c r="G23" s="42">
        <v>16400000</v>
      </c>
      <c r="H23" s="43">
        <v>20280000</v>
      </c>
      <c r="I23" s="36">
        <f t="shared" si="0"/>
        <v>-17.643689121991102</v>
      </c>
      <c r="J23" s="23">
        <f t="shared" si="1"/>
        <v>-0.43692159139046005</v>
      </c>
    </row>
    <row r="24" spans="1:10" x14ac:dyDescent="0.2">
      <c r="A24" s="9" t="s">
        <v>17</v>
      </c>
      <c r="B24" s="21" t="s">
        <v>33</v>
      </c>
      <c r="C24" s="41">
        <v>60035973</v>
      </c>
      <c r="D24" s="41">
        <v>77977834</v>
      </c>
      <c r="E24" s="41">
        <v>64066218</v>
      </c>
      <c r="F24" s="41">
        <v>47341696</v>
      </c>
      <c r="G24" s="42">
        <v>23540869</v>
      </c>
      <c r="H24" s="43">
        <v>24592174</v>
      </c>
      <c r="I24" s="36">
        <f t="shared" si="0"/>
        <v>-26.105055865791861</v>
      </c>
      <c r="J24" s="23">
        <f t="shared" si="1"/>
        <v>-27.324290781792392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92143373</v>
      </c>
      <c r="D26" s="44">
        <v>100691408</v>
      </c>
      <c r="E26" s="44">
        <v>84614381</v>
      </c>
      <c r="F26" s="44">
        <v>73264405</v>
      </c>
      <c r="G26" s="45">
        <v>39940869</v>
      </c>
      <c r="H26" s="46">
        <v>44872174</v>
      </c>
      <c r="I26" s="25">
        <f t="shared" si="0"/>
        <v>-13.413767099472128</v>
      </c>
      <c r="J26" s="26">
        <f t="shared" si="1"/>
        <v>-19.057308183014733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23953712</v>
      </c>
      <c r="D28" s="41">
        <v>21953712</v>
      </c>
      <c r="E28" s="41">
        <v>15408095</v>
      </c>
      <c r="F28" s="41">
        <v>19357827</v>
      </c>
      <c r="G28" s="42">
        <v>12296735</v>
      </c>
      <c r="H28" s="43">
        <v>1000000</v>
      </c>
      <c r="I28" s="36">
        <f t="shared" si="0"/>
        <v>25.634135822760705</v>
      </c>
      <c r="J28" s="23">
        <f t="shared" si="1"/>
        <v>-59.813176064529991</v>
      </c>
    </row>
    <row r="29" spans="1:10" x14ac:dyDescent="0.2">
      <c r="A29" s="9" t="s">
        <v>17</v>
      </c>
      <c r="B29" s="21" t="s">
        <v>38</v>
      </c>
      <c r="C29" s="41">
        <v>4000000</v>
      </c>
      <c r="D29" s="41">
        <v>4738639</v>
      </c>
      <c r="E29" s="41">
        <v>5402858</v>
      </c>
      <c r="F29" s="41">
        <v>4491304</v>
      </c>
      <c r="G29" s="42">
        <v>6819565</v>
      </c>
      <c r="H29" s="43">
        <v>2869565</v>
      </c>
      <c r="I29" s="36">
        <f t="shared" si="0"/>
        <v>-16.871700126118437</v>
      </c>
      <c r="J29" s="23">
        <f t="shared" si="1"/>
        <v>-19.016320625996919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500000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24927209</v>
      </c>
      <c r="D31" s="41">
        <v>43785469</v>
      </c>
      <c r="E31" s="41">
        <v>41651259</v>
      </c>
      <c r="F31" s="41">
        <v>25623143</v>
      </c>
      <c r="G31" s="42">
        <v>9518047</v>
      </c>
      <c r="H31" s="43">
        <v>15124783</v>
      </c>
      <c r="I31" s="36">
        <f t="shared" si="0"/>
        <v>-38.481708320029419</v>
      </c>
      <c r="J31" s="23">
        <f t="shared" si="1"/>
        <v>-28.656621290139917</v>
      </c>
    </row>
    <row r="32" spans="1:10" x14ac:dyDescent="0.2">
      <c r="A32" s="9" t="s">
        <v>17</v>
      </c>
      <c r="B32" s="21" t="s">
        <v>34</v>
      </c>
      <c r="C32" s="41">
        <v>39262452</v>
      </c>
      <c r="D32" s="41">
        <v>30213588</v>
      </c>
      <c r="E32" s="41">
        <v>22152169</v>
      </c>
      <c r="F32" s="41">
        <v>23292131</v>
      </c>
      <c r="G32" s="42">
        <v>11306522</v>
      </c>
      <c r="H32" s="43">
        <v>25877826</v>
      </c>
      <c r="I32" s="36">
        <f t="shared" si="0"/>
        <v>5.1460513866610436</v>
      </c>
      <c r="J32" s="23">
        <f t="shared" si="1"/>
        <v>5.3183009263585879</v>
      </c>
    </row>
    <row r="33" spans="1:11" ht="13.5" thickBot="1" x14ac:dyDescent="0.25">
      <c r="A33" s="9" t="s">
        <v>17</v>
      </c>
      <c r="B33" s="37" t="s">
        <v>41</v>
      </c>
      <c r="C33" s="57">
        <v>92143373</v>
      </c>
      <c r="D33" s="57">
        <v>100691408</v>
      </c>
      <c r="E33" s="57">
        <v>84614381</v>
      </c>
      <c r="F33" s="57">
        <v>73264405</v>
      </c>
      <c r="G33" s="58">
        <v>39940869</v>
      </c>
      <c r="H33" s="59">
        <v>44872174</v>
      </c>
      <c r="I33" s="38">
        <f t="shared" si="0"/>
        <v>-13.413767099472128</v>
      </c>
      <c r="J33" s="39">
        <f t="shared" si="1"/>
        <v>-19.057308183014733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421689006</v>
      </c>
      <c r="D8" s="41">
        <v>434101418</v>
      </c>
      <c r="E8" s="41">
        <v>437180529</v>
      </c>
      <c r="F8" s="41">
        <v>455371887</v>
      </c>
      <c r="G8" s="42">
        <v>472700731</v>
      </c>
      <c r="H8" s="43">
        <v>490531742</v>
      </c>
      <c r="I8" s="22">
        <f>IF(($E8       =0),0,((($F8       /$E8       )-1)*100))</f>
        <v>4.1610631748880911</v>
      </c>
      <c r="J8" s="23">
        <f>IF(($E8       =0),0,(((($H8       /$E8       )^(1/3))-1)*100))</f>
        <v>3.9127331879754035</v>
      </c>
    </row>
    <row r="9" spans="1:11" x14ac:dyDescent="0.2">
      <c r="A9" s="3" t="s">
        <v>17</v>
      </c>
      <c r="B9" s="21" t="s">
        <v>20</v>
      </c>
      <c r="C9" s="41">
        <v>1966626230</v>
      </c>
      <c r="D9" s="41">
        <v>1824881853</v>
      </c>
      <c r="E9" s="41">
        <v>1854696416</v>
      </c>
      <c r="F9" s="41">
        <v>2042174620</v>
      </c>
      <c r="G9" s="42">
        <v>2411053502</v>
      </c>
      <c r="H9" s="43">
        <v>2716773235</v>
      </c>
      <c r="I9" s="22">
        <f>IF(($E9       =0),0,((($F9       /$E9       )-1)*100))</f>
        <v>10.108296019913166</v>
      </c>
      <c r="J9" s="23">
        <f>IF(($E9       =0),0,(((($H9       /$E9       )^(1/3))-1)*100))</f>
        <v>13.56910042138486</v>
      </c>
    </row>
    <row r="10" spans="1:11" x14ac:dyDescent="0.2">
      <c r="A10" s="3" t="s">
        <v>17</v>
      </c>
      <c r="B10" s="21" t="s">
        <v>21</v>
      </c>
      <c r="C10" s="41">
        <v>448250566</v>
      </c>
      <c r="D10" s="41">
        <v>461227398</v>
      </c>
      <c r="E10" s="41">
        <v>370930415</v>
      </c>
      <c r="F10" s="41">
        <v>494835233</v>
      </c>
      <c r="G10" s="42">
        <v>495996206</v>
      </c>
      <c r="H10" s="43">
        <v>566175383</v>
      </c>
      <c r="I10" s="22">
        <f t="shared" ref="I10:I33" si="0">IF(($E10      =0),0,((($F10      /$E10      )-1)*100))</f>
        <v>33.403790303903769</v>
      </c>
      <c r="J10" s="23">
        <f t="shared" ref="J10:J33" si="1">IF(($E10      =0),0,(((($H10      /$E10      )^(1/3))-1)*100))</f>
        <v>15.138220333741303</v>
      </c>
    </row>
    <row r="11" spans="1:11" x14ac:dyDescent="0.2">
      <c r="A11" s="9" t="s">
        <v>17</v>
      </c>
      <c r="B11" s="24" t="s">
        <v>22</v>
      </c>
      <c r="C11" s="44">
        <v>2836565802</v>
      </c>
      <c r="D11" s="44">
        <v>2720210669</v>
      </c>
      <c r="E11" s="44">
        <v>2662807360</v>
      </c>
      <c r="F11" s="44">
        <v>2992381740</v>
      </c>
      <c r="G11" s="45">
        <v>3379750439</v>
      </c>
      <c r="H11" s="46">
        <v>3773480360</v>
      </c>
      <c r="I11" s="25">
        <f t="shared" si="0"/>
        <v>12.376951669534208</v>
      </c>
      <c r="J11" s="26">
        <f t="shared" si="1"/>
        <v>12.322677755526556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793645814</v>
      </c>
      <c r="D13" s="41">
        <v>765163427</v>
      </c>
      <c r="E13" s="41">
        <v>729302623</v>
      </c>
      <c r="F13" s="41">
        <v>834244973</v>
      </c>
      <c r="G13" s="42">
        <v>909542397</v>
      </c>
      <c r="H13" s="43">
        <v>965756667</v>
      </c>
      <c r="I13" s="22">
        <f t="shared" si="0"/>
        <v>14.389410745338838</v>
      </c>
      <c r="J13" s="23">
        <f t="shared" si="1"/>
        <v>9.812887950114435</v>
      </c>
    </row>
    <row r="14" spans="1:11" x14ac:dyDescent="0.2">
      <c r="A14" s="3" t="s">
        <v>17</v>
      </c>
      <c r="B14" s="21" t="s">
        <v>25</v>
      </c>
      <c r="C14" s="41">
        <v>146751502</v>
      </c>
      <c r="D14" s="41">
        <v>183164266</v>
      </c>
      <c r="E14" s="41">
        <v>85852502</v>
      </c>
      <c r="F14" s="41">
        <v>159516981</v>
      </c>
      <c r="G14" s="42">
        <v>180970673</v>
      </c>
      <c r="H14" s="43">
        <v>183841435</v>
      </c>
      <c r="I14" s="22">
        <f t="shared" si="0"/>
        <v>85.803531969283782</v>
      </c>
      <c r="J14" s="23">
        <f t="shared" si="1"/>
        <v>28.893242256288133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1030974210</v>
      </c>
      <c r="D16" s="41">
        <v>954344866</v>
      </c>
      <c r="E16" s="41">
        <v>915522077</v>
      </c>
      <c r="F16" s="41">
        <v>1104484567</v>
      </c>
      <c r="G16" s="42">
        <v>1360123740</v>
      </c>
      <c r="H16" s="43">
        <v>1598509734</v>
      </c>
      <c r="I16" s="22">
        <f t="shared" si="0"/>
        <v>20.639861642571834</v>
      </c>
      <c r="J16" s="23">
        <f t="shared" si="1"/>
        <v>20.415433811567986</v>
      </c>
    </row>
    <row r="17" spans="1:10" x14ac:dyDescent="0.2">
      <c r="A17" s="3" t="s">
        <v>17</v>
      </c>
      <c r="B17" s="21" t="s">
        <v>27</v>
      </c>
      <c r="C17" s="41">
        <v>906631703</v>
      </c>
      <c r="D17" s="41">
        <v>915260151</v>
      </c>
      <c r="E17" s="41">
        <v>734637334</v>
      </c>
      <c r="F17" s="41">
        <v>966713740</v>
      </c>
      <c r="G17" s="42">
        <v>1002645503</v>
      </c>
      <c r="H17" s="43">
        <v>1023738105</v>
      </c>
      <c r="I17" s="29">
        <f t="shared" si="0"/>
        <v>31.590608761519867</v>
      </c>
      <c r="J17" s="30">
        <f t="shared" si="1"/>
        <v>11.696258167804041</v>
      </c>
    </row>
    <row r="18" spans="1:10" x14ac:dyDescent="0.2">
      <c r="A18" s="3" t="s">
        <v>17</v>
      </c>
      <c r="B18" s="24" t="s">
        <v>28</v>
      </c>
      <c r="C18" s="44">
        <v>2878003229</v>
      </c>
      <c r="D18" s="44">
        <v>2817932710</v>
      </c>
      <c r="E18" s="44">
        <v>2465314536</v>
      </c>
      <c r="F18" s="44">
        <v>3064960261</v>
      </c>
      <c r="G18" s="45">
        <v>3453282313</v>
      </c>
      <c r="H18" s="46">
        <v>3771845941</v>
      </c>
      <c r="I18" s="25">
        <f t="shared" si="0"/>
        <v>24.323294907956527</v>
      </c>
      <c r="J18" s="26">
        <f t="shared" si="1"/>
        <v>15.228666637940179</v>
      </c>
    </row>
    <row r="19" spans="1:10" ht="23.25" customHeight="1" x14ac:dyDescent="0.2">
      <c r="A19" s="31" t="s">
        <v>17</v>
      </c>
      <c r="B19" s="32" t="s">
        <v>29</v>
      </c>
      <c r="C19" s="50">
        <v>-41437427</v>
      </c>
      <c r="D19" s="50">
        <v>-97722041</v>
      </c>
      <c r="E19" s="50">
        <v>197492824</v>
      </c>
      <c r="F19" s="51">
        <v>-72578521</v>
      </c>
      <c r="G19" s="52">
        <v>-73531874</v>
      </c>
      <c r="H19" s="53">
        <v>1634419</v>
      </c>
      <c r="I19" s="33">
        <f t="shared" si="0"/>
        <v>-136.74995350717148</v>
      </c>
      <c r="J19" s="34">
        <f t="shared" si="1"/>
        <v>-79.772725846357048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51360000</v>
      </c>
      <c r="D23" s="41">
        <v>76875531</v>
      </c>
      <c r="E23" s="41">
        <v>63467518</v>
      </c>
      <c r="F23" s="41">
        <v>65628645</v>
      </c>
      <c r="G23" s="42">
        <v>73956642</v>
      </c>
      <c r="H23" s="43">
        <v>64533957</v>
      </c>
      <c r="I23" s="36">
        <f t="shared" si="0"/>
        <v>3.4050914043936675</v>
      </c>
      <c r="J23" s="23">
        <f t="shared" si="1"/>
        <v>0.55698887769732863</v>
      </c>
    </row>
    <row r="24" spans="1:10" x14ac:dyDescent="0.2">
      <c r="A24" s="9" t="s">
        <v>17</v>
      </c>
      <c r="B24" s="21" t="s">
        <v>33</v>
      </c>
      <c r="C24" s="41">
        <v>79249152</v>
      </c>
      <c r="D24" s="41">
        <v>119178391</v>
      </c>
      <c r="E24" s="41">
        <v>100427925</v>
      </c>
      <c r="F24" s="41">
        <v>391794565</v>
      </c>
      <c r="G24" s="42">
        <v>599729564</v>
      </c>
      <c r="H24" s="43">
        <v>505435653</v>
      </c>
      <c r="I24" s="36">
        <f t="shared" si="0"/>
        <v>290.1251220713761</v>
      </c>
      <c r="J24" s="23">
        <f t="shared" si="1"/>
        <v>71.370919888105107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130609152</v>
      </c>
      <c r="D26" s="44">
        <v>196053922</v>
      </c>
      <c r="E26" s="44">
        <v>163895443</v>
      </c>
      <c r="F26" s="44">
        <v>457423210</v>
      </c>
      <c r="G26" s="45">
        <v>673686206</v>
      </c>
      <c r="H26" s="46">
        <v>569969610</v>
      </c>
      <c r="I26" s="25">
        <f t="shared" si="0"/>
        <v>179.09452613639783</v>
      </c>
      <c r="J26" s="26">
        <f t="shared" si="1"/>
        <v>51.505456366173078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10680000</v>
      </c>
      <c r="D28" s="41">
        <v>13589715</v>
      </c>
      <c r="E28" s="41">
        <v>10408967</v>
      </c>
      <c r="F28" s="41">
        <v>30487938</v>
      </c>
      <c r="G28" s="42">
        <v>18368043</v>
      </c>
      <c r="H28" s="43">
        <v>16842062</v>
      </c>
      <c r="I28" s="36">
        <f t="shared" si="0"/>
        <v>192.90070763025767</v>
      </c>
      <c r="J28" s="23">
        <f t="shared" si="1"/>
        <v>17.398498755587212</v>
      </c>
    </row>
    <row r="29" spans="1:10" x14ac:dyDescent="0.2">
      <c r="A29" s="9" t="s">
        <v>17</v>
      </c>
      <c r="B29" s="21" t="s">
        <v>38</v>
      </c>
      <c r="C29" s="41">
        <v>28945652</v>
      </c>
      <c r="D29" s="41">
        <v>63596464</v>
      </c>
      <c r="E29" s="41">
        <v>49666048</v>
      </c>
      <c r="F29" s="41">
        <v>40450797</v>
      </c>
      <c r="G29" s="42">
        <v>53742652</v>
      </c>
      <c r="H29" s="43">
        <v>54144025</v>
      </c>
      <c r="I29" s="36">
        <f t="shared" si="0"/>
        <v>-18.554427765221028</v>
      </c>
      <c r="J29" s="23">
        <f t="shared" si="1"/>
        <v>2.9193365323053166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1000000</v>
      </c>
      <c r="H30" s="43">
        <v>1000000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21210000</v>
      </c>
      <c r="D31" s="41">
        <v>30241893</v>
      </c>
      <c r="E31" s="41">
        <v>30560044</v>
      </c>
      <c r="F31" s="41">
        <v>37619493</v>
      </c>
      <c r="G31" s="42">
        <v>30816956</v>
      </c>
      <c r="H31" s="43">
        <v>28182609</v>
      </c>
      <c r="I31" s="36">
        <f t="shared" si="0"/>
        <v>23.100257970832772</v>
      </c>
      <c r="J31" s="23">
        <f t="shared" si="1"/>
        <v>-2.663496836521928</v>
      </c>
    </row>
    <row r="32" spans="1:10" x14ac:dyDescent="0.2">
      <c r="A32" s="9" t="s">
        <v>17</v>
      </c>
      <c r="B32" s="21" t="s">
        <v>34</v>
      </c>
      <c r="C32" s="41">
        <v>69773500</v>
      </c>
      <c r="D32" s="41">
        <v>88625850</v>
      </c>
      <c r="E32" s="41">
        <v>73260384</v>
      </c>
      <c r="F32" s="41">
        <v>348864982</v>
      </c>
      <c r="G32" s="42">
        <v>569758555</v>
      </c>
      <c r="H32" s="43">
        <v>469800914</v>
      </c>
      <c r="I32" s="36">
        <f t="shared" si="0"/>
        <v>376.19868058567647</v>
      </c>
      <c r="J32" s="23">
        <f t="shared" si="1"/>
        <v>85.786814713462164</v>
      </c>
    </row>
    <row r="33" spans="1:11" ht="13.5" thickBot="1" x14ac:dyDescent="0.25">
      <c r="A33" s="9" t="s">
        <v>17</v>
      </c>
      <c r="B33" s="37" t="s">
        <v>41</v>
      </c>
      <c r="C33" s="57">
        <v>130609152</v>
      </c>
      <c r="D33" s="57">
        <v>196053922</v>
      </c>
      <c r="E33" s="57">
        <v>163895443</v>
      </c>
      <c r="F33" s="57">
        <v>457423210</v>
      </c>
      <c r="G33" s="58">
        <v>673686206</v>
      </c>
      <c r="H33" s="59">
        <v>569969610</v>
      </c>
      <c r="I33" s="38">
        <f t="shared" si="0"/>
        <v>179.09452613639783</v>
      </c>
      <c r="J33" s="39">
        <f t="shared" si="1"/>
        <v>51.505456366173078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438941448</v>
      </c>
      <c r="D8" s="41">
        <v>438941447</v>
      </c>
      <c r="E8" s="41">
        <v>452019028</v>
      </c>
      <c r="F8" s="41">
        <v>473588918</v>
      </c>
      <c r="G8" s="42">
        <v>504285202</v>
      </c>
      <c r="H8" s="43">
        <v>534542314</v>
      </c>
      <c r="I8" s="22">
        <f>IF(($E8       =0),0,((($F8       /$E8       )-1)*100))</f>
        <v>4.7718986732567359</v>
      </c>
      <c r="J8" s="23">
        <f>IF(($E8       =0),0,(((($H8       /$E8       )^(1/3))-1)*100))</f>
        <v>5.7487211659604354</v>
      </c>
    </row>
    <row r="9" spans="1:11" x14ac:dyDescent="0.2">
      <c r="A9" s="3" t="s">
        <v>17</v>
      </c>
      <c r="B9" s="21" t="s">
        <v>20</v>
      </c>
      <c r="C9" s="41">
        <v>1227651164</v>
      </c>
      <c r="D9" s="41">
        <v>1193195999</v>
      </c>
      <c r="E9" s="41">
        <v>1135779584</v>
      </c>
      <c r="F9" s="41">
        <v>1315591271</v>
      </c>
      <c r="G9" s="42">
        <v>1473562019</v>
      </c>
      <c r="H9" s="43">
        <v>1614808392</v>
      </c>
      <c r="I9" s="22">
        <f>IF(($E9       =0),0,((($F9       /$E9       )-1)*100))</f>
        <v>15.8315653435799</v>
      </c>
      <c r="J9" s="23">
        <f>IF(($E9       =0),0,(((($H9       /$E9       )^(1/3))-1)*100))</f>
        <v>12.445560425044167</v>
      </c>
    </row>
    <row r="10" spans="1:11" x14ac:dyDescent="0.2">
      <c r="A10" s="3" t="s">
        <v>17</v>
      </c>
      <c r="B10" s="21" t="s">
        <v>21</v>
      </c>
      <c r="C10" s="41">
        <v>437189985</v>
      </c>
      <c r="D10" s="41">
        <v>457816289</v>
      </c>
      <c r="E10" s="41">
        <v>507036414</v>
      </c>
      <c r="F10" s="41">
        <v>495747139</v>
      </c>
      <c r="G10" s="42">
        <v>526315036</v>
      </c>
      <c r="H10" s="43">
        <v>608647694</v>
      </c>
      <c r="I10" s="22">
        <f t="shared" ref="I10:I33" si="0">IF(($E10      =0),0,((($F10      /$E10      )-1)*100))</f>
        <v>-2.2265215452553222</v>
      </c>
      <c r="J10" s="23">
        <f t="shared" ref="J10:J33" si="1">IF(($E10      =0),0,(((($H10      /$E10      )^(1/3))-1)*100))</f>
        <v>6.2777317584625569</v>
      </c>
    </row>
    <row r="11" spans="1:11" x14ac:dyDescent="0.2">
      <c r="A11" s="9" t="s">
        <v>17</v>
      </c>
      <c r="B11" s="24" t="s">
        <v>22</v>
      </c>
      <c r="C11" s="44">
        <v>2103782597</v>
      </c>
      <c r="D11" s="44">
        <v>2089953735</v>
      </c>
      <c r="E11" s="44">
        <v>2094835026</v>
      </c>
      <c r="F11" s="44">
        <v>2284927328</v>
      </c>
      <c r="G11" s="45">
        <v>2504162257</v>
      </c>
      <c r="H11" s="46">
        <v>2757998400</v>
      </c>
      <c r="I11" s="25">
        <f t="shared" si="0"/>
        <v>9.0743328061958728</v>
      </c>
      <c r="J11" s="26">
        <f t="shared" si="1"/>
        <v>9.6010532584630326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624463763</v>
      </c>
      <c r="D13" s="41">
        <v>590885967</v>
      </c>
      <c r="E13" s="41">
        <v>542422197</v>
      </c>
      <c r="F13" s="41">
        <v>617693549</v>
      </c>
      <c r="G13" s="42">
        <v>631367088</v>
      </c>
      <c r="H13" s="43">
        <v>674743047</v>
      </c>
      <c r="I13" s="22">
        <f t="shared" si="0"/>
        <v>13.876893758460994</v>
      </c>
      <c r="J13" s="23">
        <f t="shared" si="1"/>
        <v>7.5475005186268485</v>
      </c>
    </row>
    <row r="14" spans="1:11" x14ac:dyDescent="0.2">
      <c r="A14" s="3" t="s">
        <v>17</v>
      </c>
      <c r="B14" s="21" t="s">
        <v>25</v>
      </c>
      <c r="C14" s="41">
        <v>-58029</v>
      </c>
      <c r="D14" s="41">
        <v>-1558029</v>
      </c>
      <c r="E14" s="41">
        <v>0</v>
      </c>
      <c r="F14" s="41">
        <v>16684048</v>
      </c>
      <c r="G14" s="42">
        <v>16196701</v>
      </c>
      <c r="H14" s="43">
        <v>14503599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551412384</v>
      </c>
      <c r="D16" s="41">
        <v>543925482</v>
      </c>
      <c r="E16" s="41">
        <v>465850779</v>
      </c>
      <c r="F16" s="41">
        <v>636392814</v>
      </c>
      <c r="G16" s="42">
        <v>776399233</v>
      </c>
      <c r="H16" s="43">
        <v>947207065</v>
      </c>
      <c r="I16" s="22">
        <f t="shared" si="0"/>
        <v>36.608725945696023</v>
      </c>
      <c r="J16" s="23">
        <f t="shared" si="1"/>
        <v>26.687189284440962</v>
      </c>
    </row>
    <row r="17" spans="1:10" x14ac:dyDescent="0.2">
      <c r="A17" s="3" t="s">
        <v>17</v>
      </c>
      <c r="B17" s="21" t="s">
        <v>27</v>
      </c>
      <c r="C17" s="41">
        <v>926246691</v>
      </c>
      <c r="D17" s="41">
        <v>986411087</v>
      </c>
      <c r="E17" s="41">
        <v>744644243</v>
      </c>
      <c r="F17" s="41">
        <v>987578457</v>
      </c>
      <c r="G17" s="42">
        <v>1015550957</v>
      </c>
      <c r="H17" s="43">
        <v>1053915598</v>
      </c>
      <c r="I17" s="29">
        <f t="shared" si="0"/>
        <v>32.624198237439408</v>
      </c>
      <c r="J17" s="30">
        <f t="shared" si="1"/>
        <v>12.275672566157558</v>
      </c>
    </row>
    <row r="18" spans="1:10" x14ac:dyDescent="0.2">
      <c r="A18" s="3" t="s">
        <v>17</v>
      </c>
      <c r="B18" s="24" t="s">
        <v>28</v>
      </c>
      <c r="C18" s="44">
        <v>2102064809</v>
      </c>
      <c r="D18" s="44">
        <v>2119664507</v>
      </c>
      <c r="E18" s="44">
        <v>1752917219</v>
      </c>
      <c r="F18" s="44">
        <v>2258348868</v>
      </c>
      <c r="G18" s="45">
        <v>2439513979</v>
      </c>
      <c r="H18" s="46">
        <v>2690369309</v>
      </c>
      <c r="I18" s="25">
        <f t="shared" si="0"/>
        <v>28.833743175181858</v>
      </c>
      <c r="J18" s="26">
        <f t="shared" si="1"/>
        <v>15.349796043621522</v>
      </c>
    </row>
    <row r="19" spans="1:10" ht="23.25" customHeight="1" x14ac:dyDescent="0.2">
      <c r="A19" s="31" t="s">
        <v>17</v>
      </c>
      <c r="B19" s="32" t="s">
        <v>29</v>
      </c>
      <c r="C19" s="50">
        <v>1717788</v>
      </c>
      <c r="D19" s="50">
        <v>-29710772</v>
      </c>
      <c r="E19" s="50">
        <v>341917807</v>
      </c>
      <c r="F19" s="51">
        <v>26578460</v>
      </c>
      <c r="G19" s="52">
        <v>64648278</v>
      </c>
      <c r="H19" s="53">
        <v>67629091</v>
      </c>
      <c r="I19" s="33">
        <f t="shared" si="0"/>
        <v>-92.226652296000495</v>
      </c>
      <c r="J19" s="34">
        <f t="shared" si="1"/>
        <v>-41.73551077137494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140000000</v>
      </c>
      <c r="D22" s="41">
        <v>94368336</v>
      </c>
      <c r="E22" s="41">
        <v>84278910</v>
      </c>
      <c r="F22" s="41">
        <v>200000000</v>
      </c>
      <c r="G22" s="42">
        <v>200000000</v>
      </c>
      <c r="H22" s="43">
        <v>175000000</v>
      </c>
      <c r="I22" s="36">
        <f t="shared" si="0"/>
        <v>137.30729312944368</v>
      </c>
      <c r="J22" s="23">
        <f t="shared" si="1"/>
        <v>27.577194107534474</v>
      </c>
    </row>
    <row r="23" spans="1:10" x14ac:dyDescent="0.2">
      <c r="A23" s="9" t="s">
        <v>17</v>
      </c>
      <c r="B23" s="21" t="s">
        <v>32</v>
      </c>
      <c r="C23" s="41">
        <v>136790031</v>
      </c>
      <c r="D23" s="41">
        <v>143713798</v>
      </c>
      <c r="E23" s="41">
        <v>104274792</v>
      </c>
      <c r="F23" s="41">
        <v>176826279</v>
      </c>
      <c r="G23" s="42">
        <v>274946329</v>
      </c>
      <c r="H23" s="43">
        <v>218796875</v>
      </c>
      <c r="I23" s="36">
        <f t="shared" si="0"/>
        <v>69.577206157361601</v>
      </c>
      <c r="J23" s="23">
        <f t="shared" si="1"/>
        <v>28.022782137966431</v>
      </c>
    </row>
    <row r="24" spans="1:10" x14ac:dyDescent="0.2">
      <c r="A24" s="9" t="s">
        <v>17</v>
      </c>
      <c r="B24" s="21" t="s">
        <v>33</v>
      </c>
      <c r="C24" s="41">
        <v>132483173</v>
      </c>
      <c r="D24" s="41">
        <v>140627007</v>
      </c>
      <c r="E24" s="41">
        <v>111615769</v>
      </c>
      <c r="F24" s="41">
        <v>127973586</v>
      </c>
      <c r="G24" s="42">
        <v>114149135</v>
      </c>
      <c r="H24" s="43">
        <v>109259100</v>
      </c>
      <c r="I24" s="36">
        <f t="shared" si="0"/>
        <v>14.655471307105362</v>
      </c>
      <c r="J24" s="23">
        <f t="shared" si="1"/>
        <v>-0.7088164137633135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409273204</v>
      </c>
      <c r="D26" s="44">
        <v>378709141</v>
      </c>
      <c r="E26" s="44">
        <v>300169471</v>
      </c>
      <c r="F26" s="44">
        <v>504799865</v>
      </c>
      <c r="G26" s="45">
        <v>589095464</v>
      </c>
      <c r="H26" s="46">
        <v>503055975</v>
      </c>
      <c r="I26" s="25">
        <f t="shared" si="0"/>
        <v>68.171620957415755</v>
      </c>
      <c r="J26" s="26">
        <f t="shared" si="1"/>
        <v>18.781807763156966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77294470</v>
      </c>
      <c r="D28" s="41">
        <v>92841474</v>
      </c>
      <c r="E28" s="41">
        <v>87192739</v>
      </c>
      <c r="F28" s="41">
        <v>138953500</v>
      </c>
      <c r="G28" s="42">
        <v>136080000</v>
      </c>
      <c r="H28" s="43">
        <v>153600000</v>
      </c>
      <c r="I28" s="36">
        <f t="shared" si="0"/>
        <v>59.36361398166423</v>
      </c>
      <c r="J28" s="23">
        <f t="shared" si="1"/>
        <v>20.77312350349596</v>
      </c>
    </row>
    <row r="29" spans="1:10" x14ac:dyDescent="0.2">
      <c r="A29" s="9" t="s">
        <v>17</v>
      </c>
      <c r="B29" s="21" t="s">
        <v>38</v>
      </c>
      <c r="C29" s="41">
        <v>77396334</v>
      </c>
      <c r="D29" s="41">
        <v>84278763</v>
      </c>
      <c r="E29" s="41">
        <v>57458240</v>
      </c>
      <c r="F29" s="41">
        <v>112113013</v>
      </c>
      <c r="G29" s="42">
        <v>106247529</v>
      </c>
      <c r="H29" s="43">
        <v>151392793</v>
      </c>
      <c r="I29" s="36">
        <f t="shared" si="0"/>
        <v>95.120861690159671</v>
      </c>
      <c r="J29" s="23">
        <f t="shared" si="1"/>
        <v>38.118216183103002</v>
      </c>
    </row>
    <row r="30" spans="1:10" x14ac:dyDescent="0.2">
      <c r="A30" s="9" t="s">
        <v>17</v>
      </c>
      <c r="B30" s="21" t="s">
        <v>39</v>
      </c>
      <c r="C30" s="41">
        <v>500000</v>
      </c>
      <c r="D30" s="41">
        <v>1439205</v>
      </c>
      <c r="E30" s="41">
        <v>0</v>
      </c>
      <c r="F30" s="41">
        <v>1000000</v>
      </c>
      <c r="G30" s="42">
        <v>1000000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63811442</v>
      </c>
      <c r="D31" s="41">
        <v>60058368</v>
      </c>
      <c r="E31" s="41">
        <v>57761980</v>
      </c>
      <c r="F31" s="41">
        <v>70100000</v>
      </c>
      <c r="G31" s="42">
        <v>74732950</v>
      </c>
      <c r="H31" s="43">
        <v>92350000</v>
      </c>
      <c r="I31" s="36">
        <f t="shared" si="0"/>
        <v>21.3601057304476</v>
      </c>
      <c r="J31" s="23">
        <f t="shared" si="1"/>
        <v>16.931523817422757</v>
      </c>
    </row>
    <row r="32" spans="1:10" x14ac:dyDescent="0.2">
      <c r="A32" s="9" t="s">
        <v>17</v>
      </c>
      <c r="B32" s="21" t="s">
        <v>34</v>
      </c>
      <c r="C32" s="41">
        <v>190270958</v>
      </c>
      <c r="D32" s="41">
        <v>140091331</v>
      </c>
      <c r="E32" s="41">
        <v>97756512</v>
      </c>
      <c r="F32" s="41">
        <v>182633352</v>
      </c>
      <c r="G32" s="42">
        <v>271034985</v>
      </c>
      <c r="H32" s="43">
        <v>105713182</v>
      </c>
      <c r="I32" s="36">
        <f t="shared" si="0"/>
        <v>86.824742683126829</v>
      </c>
      <c r="J32" s="23">
        <f t="shared" si="1"/>
        <v>2.6426405512083084</v>
      </c>
    </row>
    <row r="33" spans="1:11" ht="13.5" thickBot="1" x14ac:dyDescent="0.25">
      <c r="A33" s="9" t="s">
        <v>17</v>
      </c>
      <c r="B33" s="37" t="s">
        <v>41</v>
      </c>
      <c r="C33" s="57">
        <v>409273204</v>
      </c>
      <c r="D33" s="57">
        <v>378709141</v>
      </c>
      <c r="E33" s="57">
        <v>300169471</v>
      </c>
      <c r="F33" s="57">
        <v>504799865</v>
      </c>
      <c r="G33" s="58">
        <v>589095464</v>
      </c>
      <c r="H33" s="59">
        <v>503055975</v>
      </c>
      <c r="I33" s="38">
        <f t="shared" si="0"/>
        <v>68.171620957415755</v>
      </c>
      <c r="J33" s="39">
        <f t="shared" si="1"/>
        <v>18.781807763156966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175222500</v>
      </c>
      <c r="D8" s="41">
        <v>175222500</v>
      </c>
      <c r="E8" s="41">
        <v>180066618</v>
      </c>
      <c r="F8" s="41">
        <v>187406465</v>
      </c>
      <c r="G8" s="42">
        <v>196589381</v>
      </c>
      <c r="H8" s="43">
        <v>205829084</v>
      </c>
      <c r="I8" s="22">
        <f>IF(($E8       =0),0,((($F8       /$E8       )-1)*100))</f>
        <v>4.0761841820120104</v>
      </c>
      <c r="J8" s="23">
        <f>IF(($E8       =0),0,(((($H8       /$E8       )^(1/3))-1)*100))</f>
        <v>4.558138942066603</v>
      </c>
    </row>
    <row r="9" spans="1:11" x14ac:dyDescent="0.2">
      <c r="A9" s="3" t="s">
        <v>17</v>
      </c>
      <c r="B9" s="21" t="s">
        <v>20</v>
      </c>
      <c r="C9" s="41">
        <v>761566000</v>
      </c>
      <c r="D9" s="41">
        <v>772334090</v>
      </c>
      <c r="E9" s="41">
        <v>675167308</v>
      </c>
      <c r="F9" s="41">
        <v>793997500</v>
      </c>
      <c r="G9" s="42">
        <v>905433146</v>
      </c>
      <c r="H9" s="43">
        <v>1018793585</v>
      </c>
      <c r="I9" s="22">
        <f>IF(($E9       =0),0,((($F9       /$E9       )-1)*100))</f>
        <v>17.600110460324593</v>
      </c>
      <c r="J9" s="23">
        <f>IF(($E9       =0),0,(((($H9       /$E9       )^(1/3))-1)*100))</f>
        <v>14.698639213282361</v>
      </c>
    </row>
    <row r="10" spans="1:11" x14ac:dyDescent="0.2">
      <c r="A10" s="3" t="s">
        <v>17</v>
      </c>
      <c r="B10" s="21" t="s">
        <v>21</v>
      </c>
      <c r="C10" s="41">
        <v>453684600</v>
      </c>
      <c r="D10" s="41">
        <v>460350546</v>
      </c>
      <c r="E10" s="41">
        <v>297519924</v>
      </c>
      <c r="F10" s="41">
        <v>492437150</v>
      </c>
      <c r="G10" s="42">
        <v>517026637</v>
      </c>
      <c r="H10" s="43">
        <v>556599743</v>
      </c>
      <c r="I10" s="22">
        <f t="shared" ref="I10:I33" si="0">IF(($E10      =0),0,((($F10      /$E10      )-1)*100))</f>
        <v>65.514007727428705</v>
      </c>
      <c r="J10" s="23">
        <f t="shared" ref="J10:J33" si="1">IF(($E10      =0),0,(((($H10      /$E10      )^(1/3))-1)*100))</f>
        <v>23.218423795981913</v>
      </c>
    </row>
    <row r="11" spans="1:11" x14ac:dyDescent="0.2">
      <c r="A11" s="9" t="s">
        <v>17</v>
      </c>
      <c r="B11" s="24" t="s">
        <v>22</v>
      </c>
      <c r="C11" s="44">
        <v>1390473100</v>
      </c>
      <c r="D11" s="44">
        <v>1407907136</v>
      </c>
      <c r="E11" s="44">
        <v>1152753850</v>
      </c>
      <c r="F11" s="44">
        <v>1473841115</v>
      </c>
      <c r="G11" s="45">
        <v>1619049164</v>
      </c>
      <c r="H11" s="46">
        <v>1781222412</v>
      </c>
      <c r="I11" s="25">
        <f t="shared" si="0"/>
        <v>27.853931262081666</v>
      </c>
      <c r="J11" s="26">
        <f t="shared" si="1"/>
        <v>15.609588809829255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350795299</v>
      </c>
      <c r="D13" s="41">
        <v>352853244</v>
      </c>
      <c r="E13" s="41">
        <v>344117595</v>
      </c>
      <c r="F13" s="41">
        <v>413147739</v>
      </c>
      <c r="G13" s="42">
        <v>428147533</v>
      </c>
      <c r="H13" s="43">
        <v>448270952</v>
      </c>
      <c r="I13" s="22">
        <f t="shared" si="0"/>
        <v>20.060044880878579</v>
      </c>
      <c r="J13" s="23">
        <f t="shared" si="1"/>
        <v>9.2138975419820532</v>
      </c>
    </row>
    <row r="14" spans="1:11" x14ac:dyDescent="0.2">
      <c r="A14" s="3" t="s">
        <v>17</v>
      </c>
      <c r="B14" s="21" t="s">
        <v>25</v>
      </c>
      <c r="C14" s="41">
        <v>198239200</v>
      </c>
      <c r="D14" s="41">
        <v>198239200</v>
      </c>
      <c r="E14" s="41">
        <v>70303598</v>
      </c>
      <c r="F14" s="41">
        <v>209733900</v>
      </c>
      <c r="G14" s="42">
        <v>220010864</v>
      </c>
      <c r="H14" s="43">
        <v>230351377</v>
      </c>
      <c r="I14" s="22">
        <f t="shared" si="0"/>
        <v>198.32598325906449</v>
      </c>
      <c r="J14" s="23">
        <f t="shared" si="1"/>
        <v>48.526661820936482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422897000</v>
      </c>
      <c r="D16" s="41">
        <v>417275700</v>
      </c>
      <c r="E16" s="41">
        <v>372369943</v>
      </c>
      <c r="F16" s="41">
        <v>432320556</v>
      </c>
      <c r="G16" s="42">
        <v>511656226</v>
      </c>
      <c r="H16" s="43">
        <v>602147511</v>
      </c>
      <c r="I16" s="22">
        <f t="shared" si="0"/>
        <v>16.099745462001479</v>
      </c>
      <c r="J16" s="23">
        <f t="shared" si="1"/>
        <v>17.375131656100471</v>
      </c>
    </row>
    <row r="17" spans="1:10" x14ac:dyDescent="0.2">
      <c r="A17" s="3" t="s">
        <v>17</v>
      </c>
      <c r="B17" s="21" t="s">
        <v>27</v>
      </c>
      <c r="C17" s="41">
        <v>383819906</v>
      </c>
      <c r="D17" s="41">
        <v>428551524</v>
      </c>
      <c r="E17" s="41">
        <v>247891467</v>
      </c>
      <c r="F17" s="41">
        <v>428757610</v>
      </c>
      <c r="G17" s="42">
        <v>443609211</v>
      </c>
      <c r="H17" s="43">
        <v>471529887</v>
      </c>
      <c r="I17" s="29">
        <f t="shared" si="0"/>
        <v>72.961826878857437</v>
      </c>
      <c r="J17" s="30">
        <f t="shared" si="1"/>
        <v>23.903207476954556</v>
      </c>
    </row>
    <row r="18" spans="1:10" x14ac:dyDescent="0.2">
      <c r="A18" s="3" t="s">
        <v>17</v>
      </c>
      <c r="B18" s="24" t="s">
        <v>28</v>
      </c>
      <c r="C18" s="44">
        <v>1355751405</v>
      </c>
      <c r="D18" s="44">
        <v>1396919668</v>
      </c>
      <c r="E18" s="44">
        <v>1034682603</v>
      </c>
      <c r="F18" s="44">
        <v>1483959805</v>
      </c>
      <c r="G18" s="45">
        <v>1603423834</v>
      </c>
      <c r="H18" s="46">
        <v>1752299727</v>
      </c>
      <c r="I18" s="25">
        <f t="shared" si="0"/>
        <v>43.421741188780771</v>
      </c>
      <c r="J18" s="26">
        <f t="shared" si="1"/>
        <v>19.197482248002995</v>
      </c>
    </row>
    <row r="19" spans="1:10" ht="23.25" customHeight="1" x14ac:dyDescent="0.2">
      <c r="A19" s="31" t="s">
        <v>17</v>
      </c>
      <c r="B19" s="32" t="s">
        <v>29</v>
      </c>
      <c r="C19" s="50">
        <v>34721695</v>
      </c>
      <c r="D19" s="50">
        <v>10987468</v>
      </c>
      <c r="E19" s="50">
        <v>118071247</v>
      </c>
      <c r="F19" s="51">
        <v>-10118690</v>
      </c>
      <c r="G19" s="52">
        <v>15625330</v>
      </c>
      <c r="H19" s="53">
        <v>28922685</v>
      </c>
      <c r="I19" s="33">
        <f t="shared" si="0"/>
        <v>-108.5699865607416</v>
      </c>
      <c r="J19" s="34">
        <f t="shared" si="1"/>
        <v>-37.430192447430386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146237952</v>
      </c>
      <c r="D22" s="41">
        <v>180327778</v>
      </c>
      <c r="E22" s="41">
        <v>87787739</v>
      </c>
      <c r="F22" s="41">
        <v>28068976</v>
      </c>
      <c r="G22" s="42">
        <v>22000000</v>
      </c>
      <c r="H22" s="43">
        <v>19900000</v>
      </c>
      <c r="I22" s="36">
        <f t="shared" si="0"/>
        <v>-68.026314016357119</v>
      </c>
      <c r="J22" s="23">
        <f t="shared" si="1"/>
        <v>-39.02669480860169</v>
      </c>
    </row>
    <row r="23" spans="1:10" x14ac:dyDescent="0.2">
      <c r="A23" s="9" t="s">
        <v>17</v>
      </c>
      <c r="B23" s="21" t="s">
        <v>32</v>
      </c>
      <c r="C23" s="41">
        <v>102173800</v>
      </c>
      <c r="D23" s="41">
        <v>130107851</v>
      </c>
      <c r="E23" s="41">
        <v>60205741</v>
      </c>
      <c r="F23" s="41">
        <v>95664676</v>
      </c>
      <c r="G23" s="42">
        <v>87160476</v>
      </c>
      <c r="H23" s="43">
        <v>50906700</v>
      </c>
      <c r="I23" s="36">
        <f t="shared" si="0"/>
        <v>58.896268712978724</v>
      </c>
      <c r="J23" s="23">
        <f t="shared" si="1"/>
        <v>-5.4389368459554337</v>
      </c>
    </row>
    <row r="24" spans="1:10" x14ac:dyDescent="0.2">
      <c r="A24" s="9" t="s">
        <v>17</v>
      </c>
      <c r="B24" s="21" t="s">
        <v>33</v>
      </c>
      <c r="C24" s="41">
        <v>70138000</v>
      </c>
      <c r="D24" s="41">
        <v>99390479</v>
      </c>
      <c r="E24" s="41">
        <v>81881538</v>
      </c>
      <c r="F24" s="41">
        <v>66797000</v>
      </c>
      <c r="G24" s="42">
        <v>63336000</v>
      </c>
      <c r="H24" s="43">
        <v>74136000</v>
      </c>
      <c r="I24" s="36">
        <f t="shared" si="0"/>
        <v>-18.42239211481348</v>
      </c>
      <c r="J24" s="23">
        <f t="shared" si="1"/>
        <v>-3.2581504469647471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318549752</v>
      </c>
      <c r="D26" s="44">
        <v>409826108</v>
      </c>
      <c r="E26" s="44">
        <v>229875018</v>
      </c>
      <c r="F26" s="44">
        <v>190530652</v>
      </c>
      <c r="G26" s="45">
        <v>172496476</v>
      </c>
      <c r="H26" s="46">
        <v>144942700</v>
      </c>
      <c r="I26" s="25">
        <f t="shared" si="0"/>
        <v>-17.115546675019733</v>
      </c>
      <c r="J26" s="26">
        <f t="shared" si="1"/>
        <v>-14.24985621131235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96701693</v>
      </c>
      <c r="D28" s="41">
        <v>68239495</v>
      </c>
      <c r="E28" s="41">
        <v>39153840</v>
      </c>
      <c r="F28" s="41">
        <v>13125243</v>
      </c>
      <c r="G28" s="42">
        <v>21979200</v>
      </c>
      <c r="H28" s="43">
        <v>18719200</v>
      </c>
      <c r="I28" s="36">
        <f t="shared" si="0"/>
        <v>-66.477763100630739</v>
      </c>
      <c r="J28" s="23">
        <f t="shared" si="1"/>
        <v>-21.80644215076417</v>
      </c>
    </row>
    <row r="29" spans="1:10" x14ac:dyDescent="0.2">
      <c r="A29" s="9" t="s">
        <v>17</v>
      </c>
      <c r="B29" s="21" t="s">
        <v>38</v>
      </c>
      <c r="C29" s="41">
        <v>65130000</v>
      </c>
      <c r="D29" s="41">
        <v>74057890</v>
      </c>
      <c r="E29" s="41">
        <v>47095977</v>
      </c>
      <c r="F29" s="41">
        <v>40818000</v>
      </c>
      <c r="G29" s="42">
        <v>33400000</v>
      </c>
      <c r="H29" s="43">
        <v>48500000</v>
      </c>
      <c r="I29" s="36">
        <f t="shared" si="0"/>
        <v>-13.330176800451554</v>
      </c>
      <c r="J29" s="23">
        <f t="shared" si="1"/>
        <v>0.98401707284057061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1000000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52868449</v>
      </c>
      <c r="D31" s="41">
        <v>118595700</v>
      </c>
      <c r="E31" s="41">
        <v>79235294</v>
      </c>
      <c r="F31" s="41">
        <v>47999677</v>
      </c>
      <c r="G31" s="42">
        <v>57025278</v>
      </c>
      <c r="H31" s="43">
        <v>49636000</v>
      </c>
      <c r="I31" s="36">
        <f t="shared" si="0"/>
        <v>-39.42134296870281</v>
      </c>
      <c r="J31" s="23">
        <f t="shared" si="1"/>
        <v>-14.435680498048242</v>
      </c>
    </row>
    <row r="32" spans="1:10" x14ac:dyDescent="0.2">
      <c r="A32" s="9" t="s">
        <v>17</v>
      </c>
      <c r="B32" s="21" t="s">
        <v>34</v>
      </c>
      <c r="C32" s="41">
        <v>103849610</v>
      </c>
      <c r="D32" s="41">
        <v>148933023</v>
      </c>
      <c r="E32" s="41">
        <v>64424907</v>
      </c>
      <c r="F32" s="41">
        <v>87587732</v>
      </c>
      <c r="G32" s="42">
        <v>60091998</v>
      </c>
      <c r="H32" s="43">
        <v>28087500</v>
      </c>
      <c r="I32" s="36">
        <f t="shared" si="0"/>
        <v>35.953214492028685</v>
      </c>
      <c r="J32" s="23">
        <f t="shared" si="1"/>
        <v>-24.173717996845291</v>
      </c>
    </row>
    <row r="33" spans="1:11" ht="13.5" thickBot="1" x14ac:dyDescent="0.25">
      <c r="A33" s="9" t="s">
        <v>17</v>
      </c>
      <c r="B33" s="37" t="s">
        <v>41</v>
      </c>
      <c r="C33" s="57">
        <v>318549752</v>
      </c>
      <c r="D33" s="57">
        <v>409826108</v>
      </c>
      <c r="E33" s="57">
        <v>229910018</v>
      </c>
      <c r="F33" s="57">
        <v>190530652</v>
      </c>
      <c r="G33" s="58">
        <v>172496476</v>
      </c>
      <c r="H33" s="59">
        <v>144942700</v>
      </c>
      <c r="I33" s="38">
        <f t="shared" si="0"/>
        <v>-17.128164463020489</v>
      </c>
      <c r="J33" s="39">
        <f t="shared" si="1"/>
        <v>-14.254207779473305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92081462</v>
      </c>
      <c r="D8" s="41">
        <v>96932957</v>
      </c>
      <c r="E8" s="41">
        <v>96635339</v>
      </c>
      <c r="F8" s="41">
        <v>93030405</v>
      </c>
      <c r="G8" s="42">
        <v>99356474</v>
      </c>
      <c r="H8" s="43">
        <v>106112717</v>
      </c>
      <c r="I8" s="22">
        <f>IF(($E8       =0),0,((($F8       /$E8       )-1)*100))</f>
        <v>-3.7304510309629113</v>
      </c>
      <c r="J8" s="23">
        <f>IF(($E8       =0),0,(((($H8       /$E8       )^(1/3))-1)*100))</f>
        <v>3.1677169836145769</v>
      </c>
    </row>
    <row r="9" spans="1:11" x14ac:dyDescent="0.2">
      <c r="A9" s="3" t="s">
        <v>17</v>
      </c>
      <c r="B9" s="21" t="s">
        <v>20</v>
      </c>
      <c r="C9" s="41">
        <v>695715500</v>
      </c>
      <c r="D9" s="41">
        <v>695900512</v>
      </c>
      <c r="E9" s="41">
        <v>624794317</v>
      </c>
      <c r="F9" s="41">
        <v>781676144</v>
      </c>
      <c r="G9" s="42">
        <v>945672154</v>
      </c>
      <c r="H9" s="43">
        <v>1076692491</v>
      </c>
      <c r="I9" s="22">
        <f>IF(($E9       =0),0,((($F9       /$E9       )-1)*100))</f>
        <v>25.109355628149864</v>
      </c>
      <c r="J9" s="23">
        <f>IF(($E9       =0),0,(((($H9       /$E9       )^(1/3))-1)*100))</f>
        <v>19.890527546812152</v>
      </c>
    </row>
    <row r="10" spans="1:11" x14ac:dyDescent="0.2">
      <c r="A10" s="3" t="s">
        <v>17</v>
      </c>
      <c r="B10" s="21" t="s">
        <v>21</v>
      </c>
      <c r="C10" s="41">
        <v>177608917</v>
      </c>
      <c r="D10" s="41">
        <v>192178642</v>
      </c>
      <c r="E10" s="41">
        <v>179838968</v>
      </c>
      <c r="F10" s="41">
        <v>190160707</v>
      </c>
      <c r="G10" s="42">
        <v>201687314</v>
      </c>
      <c r="H10" s="43">
        <v>208271391</v>
      </c>
      <c r="I10" s="22">
        <f t="shared" ref="I10:I33" si="0">IF(($E10      =0),0,((($F10      /$E10      )-1)*100))</f>
        <v>5.7394340697061841</v>
      </c>
      <c r="J10" s="23">
        <f t="shared" ref="J10:J33" si="1">IF(($E10      =0),0,(((($H10      /$E10      )^(1/3))-1)*100))</f>
        <v>5.014339530423606</v>
      </c>
    </row>
    <row r="11" spans="1:11" x14ac:dyDescent="0.2">
      <c r="A11" s="9" t="s">
        <v>17</v>
      </c>
      <c r="B11" s="24" t="s">
        <v>22</v>
      </c>
      <c r="C11" s="44">
        <v>965405879</v>
      </c>
      <c r="D11" s="44">
        <v>985012111</v>
      </c>
      <c r="E11" s="44">
        <v>901268624</v>
      </c>
      <c r="F11" s="44">
        <v>1064867256</v>
      </c>
      <c r="G11" s="45">
        <v>1246715942</v>
      </c>
      <c r="H11" s="46">
        <v>1391076599</v>
      </c>
      <c r="I11" s="25">
        <f t="shared" si="0"/>
        <v>18.152038986325557</v>
      </c>
      <c r="J11" s="26">
        <f t="shared" si="1"/>
        <v>15.566580795354135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259812559</v>
      </c>
      <c r="D13" s="41">
        <v>262050438</v>
      </c>
      <c r="E13" s="41">
        <v>231129085</v>
      </c>
      <c r="F13" s="41">
        <v>270373905</v>
      </c>
      <c r="G13" s="42">
        <v>282536978</v>
      </c>
      <c r="H13" s="43">
        <v>300734028</v>
      </c>
      <c r="I13" s="22">
        <f t="shared" si="0"/>
        <v>16.979611198651167</v>
      </c>
      <c r="J13" s="23">
        <f t="shared" si="1"/>
        <v>9.1715116267082397</v>
      </c>
    </row>
    <row r="14" spans="1:11" x14ac:dyDescent="0.2">
      <c r="A14" s="3" t="s">
        <v>17</v>
      </c>
      <c r="B14" s="21" t="s">
        <v>25</v>
      </c>
      <c r="C14" s="41">
        <v>14746864</v>
      </c>
      <c r="D14" s="41">
        <v>14746864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462246873</v>
      </c>
      <c r="D16" s="41">
        <v>462246873</v>
      </c>
      <c r="E16" s="41">
        <v>359836862</v>
      </c>
      <c r="F16" s="41">
        <v>495377577</v>
      </c>
      <c r="G16" s="42">
        <v>587765495</v>
      </c>
      <c r="H16" s="43">
        <v>697383760</v>
      </c>
      <c r="I16" s="22">
        <f t="shared" si="0"/>
        <v>37.667267952108816</v>
      </c>
      <c r="J16" s="23">
        <f t="shared" si="1"/>
        <v>24.677684012131529</v>
      </c>
    </row>
    <row r="17" spans="1:10" x14ac:dyDescent="0.2">
      <c r="A17" s="3" t="s">
        <v>17</v>
      </c>
      <c r="B17" s="21" t="s">
        <v>27</v>
      </c>
      <c r="C17" s="41">
        <v>218293159</v>
      </c>
      <c r="D17" s="41">
        <v>242532627</v>
      </c>
      <c r="E17" s="41">
        <v>183350800</v>
      </c>
      <c r="F17" s="41">
        <v>305206651</v>
      </c>
      <c r="G17" s="42">
        <v>302408524</v>
      </c>
      <c r="H17" s="43">
        <v>301412691</v>
      </c>
      <c r="I17" s="29">
        <f t="shared" si="0"/>
        <v>66.460495945477206</v>
      </c>
      <c r="J17" s="30">
        <f t="shared" si="1"/>
        <v>18.021077428002851</v>
      </c>
    </row>
    <row r="18" spans="1:10" x14ac:dyDescent="0.2">
      <c r="A18" s="3" t="s">
        <v>17</v>
      </c>
      <c r="B18" s="24" t="s">
        <v>28</v>
      </c>
      <c r="C18" s="44">
        <v>955099455</v>
      </c>
      <c r="D18" s="44">
        <v>981576802</v>
      </c>
      <c r="E18" s="44">
        <v>774316747</v>
      </c>
      <c r="F18" s="44">
        <v>1070958133</v>
      </c>
      <c r="G18" s="45">
        <v>1172710997</v>
      </c>
      <c r="H18" s="46">
        <v>1299530479</v>
      </c>
      <c r="I18" s="25">
        <f t="shared" si="0"/>
        <v>38.310082682481351</v>
      </c>
      <c r="J18" s="26">
        <f t="shared" si="1"/>
        <v>18.838165547097006</v>
      </c>
    </row>
    <row r="19" spans="1:10" ht="23.25" customHeight="1" x14ac:dyDescent="0.2">
      <c r="A19" s="31" t="s">
        <v>17</v>
      </c>
      <c r="B19" s="32" t="s">
        <v>29</v>
      </c>
      <c r="C19" s="50">
        <v>10306424</v>
      </c>
      <c r="D19" s="50">
        <v>3435309</v>
      </c>
      <c r="E19" s="50">
        <v>126951877</v>
      </c>
      <c r="F19" s="51">
        <v>-6090877</v>
      </c>
      <c r="G19" s="52">
        <v>74004945</v>
      </c>
      <c r="H19" s="53">
        <v>91546120</v>
      </c>
      <c r="I19" s="33">
        <f t="shared" si="0"/>
        <v>-104.79778412413705</v>
      </c>
      <c r="J19" s="34">
        <f t="shared" si="1"/>
        <v>-10.325918167782767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47800000</v>
      </c>
      <c r="D22" s="41">
        <v>47800000</v>
      </c>
      <c r="E22" s="41">
        <v>1640359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49715480</v>
      </c>
      <c r="D23" s="41">
        <v>59542944</v>
      </c>
      <c r="E23" s="41">
        <v>45141885</v>
      </c>
      <c r="F23" s="41">
        <v>88809211</v>
      </c>
      <c r="G23" s="42">
        <v>88849433</v>
      </c>
      <c r="H23" s="43">
        <v>58346201</v>
      </c>
      <c r="I23" s="36">
        <f t="shared" si="0"/>
        <v>96.733501492017893</v>
      </c>
      <c r="J23" s="23">
        <f t="shared" si="1"/>
        <v>8.9291959431574419</v>
      </c>
    </row>
    <row r="24" spans="1:10" x14ac:dyDescent="0.2">
      <c r="A24" s="9" t="s">
        <v>17</v>
      </c>
      <c r="B24" s="21" t="s">
        <v>33</v>
      </c>
      <c r="C24" s="41">
        <v>28778522</v>
      </c>
      <c r="D24" s="41">
        <v>48743413</v>
      </c>
      <c r="E24" s="41">
        <v>37735180</v>
      </c>
      <c r="F24" s="41">
        <v>30665216</v>
      </c>
      <c r="G24" s="42">
        <v>40460000</v>
      </c>
      <c r="H24" s="43">
        <v>35274783</v>
      </c>
      <c r="I24" s="36">
        <f t="shared" si="0"/>
        <v>-18.735736784613188</v>
      </c>
      <c r="J24" s="23">
        <f t="shared" si="1"/>
        <v>-2.2224145907544512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126294002</v>
      </c>
      <c r="D26" s="44">
        <v>156086357</v>
      </c>
      <c r="E26" s="44">
        <v>84517424</v>
      </c>
      <c r="F26" s="44">
        <v>119474427</v>
      </c>
      <c r="G26" s="45">
        <v>129309433</v>
      </c>
      <c r="H26" s="46">
        <v>93620984</v>
      </c>
      <c r="I26" s="25">
        <f t="shared" si="0"/>
        <v>41.360705693065135</v>
      </c>
      <c r="J26" s="26">
        <f t="shared" si="1"/>
        <v>3.4686977766810401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14605412</v>
      </c>
      <c r="E28" s="41">
        <v>14132790</v>
      </c>
      <c r="F28" s="41">
        <v>11107000</v>
      </c>
      <c r="G28" s="42">
        <v>6100000</v>
      </c>
      <c r="H28" s="43">
        <v>2700000</v>
      </c>
      <c r="I28" s="36">
        <f t="shared" si="0"/>
        <v>-21.409714571574334</v>
      </c>
      <c r="J28" s="23">
        <f t="shared" si="1"/>
        <v>-42.405817336277366</v>
      </c>
    </row>
    <row r="29" spans="1:10" x14ac:dyDescent="0.2">
      <c r="A29" s="9" t="s">
        <v>17</v>
      </c>
      <c r="B29" s="21" t="s">
        <v>38</v>
      </c>
      <c r="C29" s="41">
        <v>8850000</v>
      </c>
      <c r="D29" s="41">
        <v>9354017</v>
      </c>
      <c r="E29" s="41">
        <v>8163635</v>
      </c>
      <c r="F29" s="41">
        <v>15944000</v>
      </c>
      <c r="G29" s="42">
        <v>25197826</v>
      </c>
      <c r="H29" s="43">
        <v>20908696</v>
      </c>
      <c r="I29" s="36">
        <f t="shared" si="0"/>
        <v>95.305155117787606</v>
      </c>
      <c r="J29" s="23">
        <f t="shared" si="1"/>
        <v>36.819434090106043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42847952</v>
      </c>
      <c r="D31" s="41">
        <v>44365277</v>
      </c>
      <c r="E31" s="41">
        <v>6466752</v>
      </c>
      <c r="F31" s="41">
        <v>17382592</v>
      </c>
      <c r="G31" s="42">
        <v>23043478</v>
      </c>
      <c r="H31" s="43">
        <v>8695652</v>
      </c>
      <c r="I31" s="36">
        <f t="shared" si="0"/>
        <v>168.79942202824537</v>
      </c>
      <c r="J31" s="23">
        <f t="shared" si="1"/>
        <v>10.375321508876855</v>
      </c>
    </row>
    <row r="32" spans="1:10" x14ac:dyDescent="0.2">
      <c r="A32" s="9" t="s">
        <v>17</v>
      </c>
      <c r="B32" s="21" t="s">
        <v>34</v>
      </c>
      <c r="C32" s="41">
        <v>74596050</v>
      </c>
      <c r="D32" s="41">
        <v>87761651</v>
      </c>
      <c r="E32" s="41">
        <v>64187236</v>
      </c>
      <c r="F32" s="41">
        <v>75040835</v>
      </c>
      <c r="G32" s="42">
        <v>74968129</v>
      </c>
      <c r="H32" s="43">
        <v>61316636</v>
      </c>
      <c r="I32" s="36">
        <f t="shared" si="0"/>
        <v>16.909279284124334</v>
      </c>
      <c r="J32" s="23">
        <f t="shared" si="1"/>
        <v>-1.5135352207841679</v>
      </c>
    </row>
    <row r="33" spans="1:11" ht="13.5" thickBot="1" x14ac:dyDescent="0.25">
      <c r="A33" s="9" t="s">
        <v>17</v>
      </c>
      <c r="B33" s="37" t="s">
        <v>41</v>
      </c>
      <c r="C33" s="57">
        <v>126294002</v>
      </c>
      <c r="D33" s="57">
        <v>156086357</v>
      </c>
      <c r="E33" s="57">
        <v>92950413</v>
      </c>
      <c r="F33" s="57">
        <v>119474427</v>
      </c>
      <c r="G33" s="58">
        <v>129309433</v>
      </c>
      <c r="H33" s="59">
        <v>93620984</v>
      </c>
      <c r="I33" s="38">
        <f t="shared" si="0"/>
        <v>28.535660191203238</v>
      </c>
      <c r="J33" s="39">
        <f t="shared" si="1"/>
        <v>0.23990026744937776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7595560</v>
      </c>
      <c r="H9" s="43">
        <v>7595560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424951680</v>
      </c>
      <c r="D10" s="41">
        <v>462185503</v>
      </c>
      <c r="E10" s="41">
        <v>438360550</v>
      </c>
      <c r="F10" s="41">
        <v>475184441</v>
      </c>
      <c r="G10" s="42">
        <v>490246751</v>
      </c>
      <c r="H10" s="43">
        <v>514754845</v>
      </c>
      <c r="I10" s="22">
        <f t="shared" ref="I10:I33" si="0">IF(($E10      =0),0,((($F10      /$E10      )-1)*100))</f>
        <v>8.4003660913373643</v>
      </c>
      <c r="J10" s="23">
        <f t="shared" ref="J10:J33" si="1">IF(($E10      =0),0,(((($H10      /$E10      )^(1/3))-1)*100))</f>
        <v>5.5009393812698093</v>
      </c>
    </row>
    <row r="11" spans="1:11" x14ac:dyDescent="0.2">
      <c r="A11" s="9" t="s">
        <v>17</v>
      </c>
      <c r="B11" s="24" t="s">
        <v>22</v>
      </c>
      <c r="C11" s="44">
        <v>424951680</v>
      </c>
      <c r="D11" s="44">
        <v>462185503</v>
      </c>
      <c r="E11" s="44">
        <v>438360550</v>
      </c>
      <c r="F11" s="44">
        <v>475184441</v>
      </c>
      <c r="G11" s="45">
        <v>497842311</v>
      </c>
      <c r="H11" s="46">
        <v>522350405</v>
      </c>
      <c r="I11" s="25">
        <f t="shared" si="0"/>
        <v>8.4003660913373643</v>
      </c>
      <c r="J11" s="26">
        <f t="shared" si="1"/>
        <v>6.0173206483471464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234207889</v>
      </c>
      <c r="D13" s="41">
        <v>248818727</v>
      </c>
      <c r="E13" s="41">
        <v>218809206</v>
      </c>
      <c r="F13" s="41">
        <v>258506893</v>
      </c>
      <c r="G13" s="42">
        <v>273466489</v>
      </c>
      <c r="H13" s="43">
        <v>288311271</v>
      </c>
      <c r="I13" s="22">
        <f t="shared" si="0"/>
        <v>18.142603652608646</v>
      </c>
      <c r="J13" s="23">
        <f t="shared" si="1"/>
        <v>9.6306553284808629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192871691</v>
      </c>
      <c r="D17" s="41">
        <v>213366776</v>
      </c>
      <c r="E17" s="41">
        <v>173083292</v>
      </c>
      <c r="F17" s="41">
        <v>216677548</v>
      </c>
      <c r="G17" s="42">
        <v>224375823</v>
      </c>
      <c r="H17" s="43">
        <v>234039134</v>
      </c>
      <c r="I17" s="29">
        <f t="shared" si="0"/>
        <v>25.186865523680922</v>
      </c>
      <c r="J17" s="30">
        <f t="shared" si="1"/>
        <v>10.580303750547838</v>
      </c>
    </row>
    <row r="18" spans="1:10" x14ac:dyDescent="0.2">
      <c r="A18" s="3" t="s">
        <v>17</v>
      </c>
      <c r="B18" s="24" t="s">
        <v>28</v>
      </c>
      <c r="C18" s="44">
        <v>427079580</v>
      </c>
      <c r="D18" s="44">
        <v>462185503</v>
      </c>
      <c r="E18" s="44">
        <v>391892498</v>
      </c>
      <c r="F18" s="44">
        <v>475184441</v>
      </c>
      <c r="G18" s="45">
        <v>497842312</v>
      </c>
      <c r="H18" s="46">
        <v>522350405</v>
      </c>
      <c r="I18" s="25">
        <f t="shared" si="0"/>
        <v>21.253773273302112</v>
      </c>
      <c r="J18" s="26">
        <f t="shared" si="1"/>
        <v>10.052098610720449</v>
      </c>
    </row>
    <row r="19" spans="1:10" ht="23.25" customHeight="1" x14ac:dyDescent="0.2">
      <c r="A19" s="31" t="s">
        <v>17</v>
      </c>
      <c r="B19" s="32" t="s">
        <v>29</v>
      </c>
      <c r="C19" s="50">
        <v>-2127900</v>
      </c>
      <c r="D19" s="50">
        <v>0</v>
      </c>
      <c r="E19" s="50">
        <v>46468052</v>
      </c>
      <c r="F19" s="51">
        <v>0</v>
      </c>
      <c r="G19" s="52">
        <v>-1</v>
      </c>
      <c r="H19" s="53">
        <v>0</v>
      </c>
      <c r="I19" s="33">
        <f t="shared" si="0"/>
        <v>-100</v>
      </c>
      <c r="J19" s="34">
        <f t="shared" si="1"/>
        <v>-100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64000000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58055500</v>
      </c>
      <c r="D23" s="41">
        <v>28963965</v>
      </c>
      <c r="E23" s="41">
        <v>13764268</v>
      </c>
      <c r="F23" s="41">
        <v>105328717</v>
      </c>
      <c r="G23" s="42">
        <v>87729000</v>
      </c>
      <c r="H23" s="43">
        <v>26564000</v>
      </c>
      <c r="I23" s="36">
        <f t="shared" si="0"/>
        <v>665.23297134290033</v>
      </c>
      <c r="J23" s="23">
        <f t="shared" si="1"/>
        <v>24.503086272852581</v>
      </c>
    </row>
    <row r="24" spans="1:10" x14ac:dyDescent="0.2">
      <c r="A24" s="9" t="s">
        <v>17</v>
      </c>
      <c r="B24" s="21" t="s">
        <v>33</v>
      </c>
      <c r="C24" s="41">
        <v>2127900</v>
      </c>
      <c r="D24" s="41">
        <v>2123366</v>
      </c>
      <c r="E24" s="41">
        <v>522200</v>
      </c>
      <c r="F24" s="41">
        <v>2340200</v>
      </c>
      <c r="G24" s="42">
        <v>2513000</v>
      </c>
      <c r="H24" s="43">
        <v>883000</v>
      </c>
      <c r="I24" s="36">
        <f t="shared" si="0"/>
        <v>348.14247414783608</v>
      </c>
      <c r="J24" s="23">
        <f t="shared" si="1"/>
        <v>19.135523823584187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124183400</v>
      </c>
      <c r="D26" s="44">
        <v>31087331</v>
      </c>
      <c r="E26" s="44">
        <v>14286468</v>
      </c>
      <c r="F26" s="44">
        <v>107668917</v>
      </c>
      <c r="G26" s="45">
        <v>90242000</v>
      </c>
      <c r="H26" s="46">
        <v>27447000</v>
      </c>
      <c r="I26" s="25">
        <f t="shared" si="0"/>
        <v>653.64265681342658</v>
      </c>
      <c r="J26" s="26">
        <f t="shared" si="1"/>
        <v>24.314943383970046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124183400</v>
      </c>
      <c r="D32" s="41">
        <v>31087331</v>
      </c>
      <c r="E32" s="41">
        <v>14286468</v>
      </c>
      <c r="F32" s="41">
        <v>107668917</v>
      </c>
      <c r="G32" s="42">
        <v>90242000</v>
      </c>
      <c r="H32" s="43">
        <v>27447000</v>
      </c>
      <c r="I32" s="36">
        <f t="shared" si="0"/>
        <v>653.64265681342658</v>
      </c>
      <c r="J32" s="23">
        <f t="shared" si="1"/>
        <v>24.314943383970046</v>
      </c>
    </row>
    <row r="33" spans="1:11" ht="13.5" thickBot="1" x14ac:dyDescent="0.25">
      <c r="A33" s="9" t="s">
        <v>17</v>
      </c>
      <c r="B33" s="37" t="s">
        <v>41</v>
      </c>
      <c r="C33" s="57">
        <v>124183400</v>
      </c>
      <c r="D33" s="57">
        <v>31087331</v>
      </c>
      <c r="E33" s="57">
        <v>14286468</v>
      </c>
      <c r="F33" s="57">
        <v>107668917</v>
      </c>
      <c r="G33" s="58">
        <v>90242000</v>
      </c>
      <c r="H33" s="59">
        <v>27447000</v>
      </c>
      <c r="I33" s="38">
        <f t="shared" si="0"/>
        <v>653.64265681342658</v>
      </c>
      <c r="J33" s="39">
        <f t="shared" si="1"/>
        <v>24.314943383970046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138376725</v>
      </c>
      <c r="D8" s="41">
        <v>139310000</v>
      </c>
      <c r="E8" s="41">
        <v>133752175</v>
      </c>
      <c r="F8" s="41">
        <v>158015742</v>
      </c>
      <c r="G8" s="42">
        <v>167496688</v>
      </c>
      <c r="H8" s="43">
        <v>177546489</v>
      </c>
      <c r="I8" s="22">
        <f>IF(($E8       =0),0,((($F8       /$E8       )-1)*100))</f>
        <v>18.14068967476603</v>
      </c>
      <c r="J8" s="23">
        <f>IF(($E8       =0),0,(((($H8       /$E8       )^(1/3))-1)*100))</f>
        <v>9.9015316830036717</v>
      </c>
    </row>
    <row r="9" spans="1:11" x14ac:dyDescent="0.2">
      <c r="A9" s="3" t="s">
        <v>17</v>
      </c>
      <c r="B9" s="21" t="s">
        <v>20</v>
      </c>
      <c r="C9" s="41">
        <v>290725384</v>
      </c>
      <c r="D9" s="41">
        <v>276757001</v>
      </c>
      <c r="E9" s="41">
        <v>274422833</v>
      </c>
      <c r="F9" s="41">
        <v>303140657</v>
      </c>
      <c r="G9" s="42">
        <v>321329092</v>
      </c>
      <c r="H9" s="43">
        <v>340608837</v>
      </c>
      <c r="I9" s="22">
        <f>IF(($E9       =0),0,((($F9       /$E9       )-1)*100))</f>
        <v>10.464808516862734</v>
      </c>
      <c r="J9" s="23">
        <f>IF(($E9       =0),0,(((($H9       /$E9       )^(1/3))-1)*100))</f>
        <v>7.4678488896950057</v>
      </c>
    </row>
    <row r="10" spans="1:11" x14ac:dyDescent="0.2">
      <c r="A10" s="3" t="s">
        <v>17</v>
      </c>
      <c r="B10" s="21" t="s">
        <v>21</v>
      </c>
      <c r="C10" s="41">
        <v>223808932</v>
      </c>
      <c r="D10" s="41">
        <v>262412344</v>
      </c>
      <c r="E10" s="41">
        <v>201815448</v>
      </c>
      <c r="F10" s="41">
        <v>279185351</v>
      </c>
      <c r="G10" s="42">
        <v>312740758</v>
      </c>
      <c r="H10" s="43">
        <v>369323354</v>
      </c>
      <c r="I10" s="22">
        <f t="shared" ref="I10:I33" si="0">IF(($E10      =0),0,((($F10      /$E10      )-1)*100))</f>
        <v>38.336957733780608</v>
      </c>
      <c r="J10" s="23">
        <f t="shared" ref="J10:J33" si="1">IF(($E10      =0),0,(((($H10      /$E10      )^(1/3))-1)*100))</f>
        <v>22.316239757113298</v>
      </c>
    </row>
    <row r="11" spans="1:11" x14ac:dyDescent="0.2">
      <c r="A11" s="9" t="s">
        <v>17</v>
      </c>
      <c r="B11" s="24" t="s">
        <v>22</v>
      </c>
      <c r="C11" s="44">
        <v>652911041</v>
      </c>
      <c r="D11" s="44">
        <v>678479345</v>
      </c>
      <c r="E11" s="44">
        <v>609990456</v>
      </c>
      <c r="F11" s="44">
        <v>740341750</v>
      </c>
      <c r="G11" s="45">
        <v>801566538</v>
      </c>
      <c r="H11" s="46">
        <v>887478680</v>
      </c>
      <c r="I11" s="25">
        <f t="shared" si="0"/>
        <v>21.369398933677751</v>
      </c>
      <c r="J11" s="26">
        <f t="shared" si="1"/>
        <v>13.312623880905772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275055973</v>
      </c>
      <c r="D13" s="41">
        <v>257730948</v>
      </c>
      <c r="E13" s="41">
        <v>244799972</v>
      </c>
      <c r="F13" s="41">
        <v>291266072</v>
      </c>
      <c r="G13" s="42">
        <v>308742045</v>
      </c>
      <c r="H13" s="43">
        <v>327266589</v>
      </c>
      <c r="I13" s="22">
        <f t="shared" si="0"/>
        <v>18.981252171058259</v>
      </c>
      <c r="J13" s="23">
        <f t="shared" si="1"/>
        <v>10.161566268974266</v>
      </c>
    </row>
    <row r="14" spans="1:11" x14ac:dyDescent="0.2">
      <c r="A14" s="3" t="s">
        <v>17</v>
      </c>
      <c r="B14" s="21" t="s">
        <v>25</v>
      </c>
      <c r="C14" s="41">
        <v>63104025</v>
      </c>
      <c r="D14" s="41">
        <v>90230326</v>
      </c>
      <c r="E14" s="41">
        <v>0</v>
      </c>
      <c r="F14" s="41">
        <v>103164000</v>
      </c>
      <c r="G14" s="42">
        <v>109353840</v>
      </c>
      <c r="H14" s="43">
        <v>115915070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96105000</v>
      </c>
      <c r="D16" s="41">
        <v>77154301</v>
      </c>
      <c r="E16" s="41">
        <v>77133424</v>
      </c>
      <c r="F16" s="41">
        <v>84005000</v>
      </c>
      <c r="G16" s="42">
        <v>89045300</v>
      </c>
      <c r="H16" s="43">
        <v>94388018</v>
      </c>
      <c r="I16" s="22">
        <f t="shared" si="0"/>
        <v>8.9086878860712879</v>
      </c>
      <c r="J16" s="23">
        <f t="shared" si="1"/>
        <v>6.9608269882531992</v>
      </c>
    </row>
    <row r="17" spans="1:10" x14ac:dyDescent="0.2">
      <c r="A17" s="3" t="s">
        <v>17</v>
      </c>
      <c r="B17" s="21" t="s">
        <v>27</v>
      </c>
      <c r="C17" s="41">
        <v>237337190</v>
      </c>
      <c r="D17" s="41">
        <v>292684661</v>
      </c>
      <c r="E17" s="41">
        <v>399812888</v>
      </c>
      <c r="F17" s="41">
        <v>284327772</v>
      </c>
      <c r="G17" s="42">
        <v>298738216</v>
      </c>
      <c r="H17" s="43">
        <v>314278211</v>
      </c>
      <c r="I17" s="29">
        <f t="shared" si="0"/>
        <v>-28.884790727406461</v>
      </c>
      <c r="J17" s="30">
        <f t="shared" si="1"/>
        <v>-7.7104572532953775</v>
      </c>
    </row>
    <row r="18" spans="1:10" x14ac:dyDescent="0.2">
      <c r="A18" s="3" t="s">
        <v>17</v>
      </c>
      <c r="B18" s="24" t="s">
        <v>28</v>
      </c>
      <c r="C18" s="44">
        <v>671602188</v>
      </c>
      <c r="D18" s="44">
        <v>717800236</v>
      </c>
      <c r="E18" s="44">
        <v>721746284</v>
      </c>
      <c r="F18" s="44">
        <v>762762844</v>
      </c>
      <c r="G18" s="45">
        <v>805879401</v>
      </c>
      <c r="H18" s="46">
        <v>851847888</v>
      </c>
      <c r="I18" s="25">
        <f t="shared" si="0"/>
        <v>5.6829610223528393</v>
      </c>
      <c r="J18" s="26">
        <f t="shared" si="1"/>
        <v>5.679925427574517</v>
      </c>
    </row>
    <row r="19" spans="1:10" ht="23.25" customHeight="1" x14ac:dyDescent="0.2">
      <c r="A19" s="31" t="s">
        <v>17</v>
      </c>
      <c r="B19" s="32" t="s">
        <v>29</v>
      </c>
      <c r="C19" s="50">
        <v>-18691147</v>
      </c>
      <c r="D19" s="50">
        <v>-39320891</v>
      </c>
      <c r="E19" s="50">
        <v>-111755828</v>
      </c>
      <c r="F19" s="51">
        <v>-22421094</v>
      </c>
      <c r="G19" s="52">
        <v>-4312863</v>
      </c>
      <c r="H19" s="53">
        <v>35630792</v>
      </c>
      <c r="I19" s="33">
        <f t="shared" si="0"/>
        <v>-79.937427513847425</v>
      </c>
      <c r="J19" s="34">
        <f t="shared" si="1"/>
        <v>-168.31537109181554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91234028</v>
      </c>
      <c r="D22" s="41">
        <v>71659120</v>
      </c>
      <c r="E22" s="41">
        <v>49015683</v>
      </c>
      <c r="F22" s="41">
        <v>56095725</v>
      </c>
      <c r="G22" s="42">
        <v>141114821</v>
      </c>
      <c r="H22" s="43">
        <v>61517390</v>
      </c>
      <c r="I22" s="36">
        <f t="shared" si="0"/>
        <v>14.444442200264751</v>
      </c>
      <c r="J22" s="23">
        <f t="shared" si="1"/>
        <v>7.8667550943216868</v>
      </c>
    </row>
    <row r="23" spans="1:10" x14ac:dyDescent="0.2">
      <c r="A23" s="9" t="s">
        <v>17</v>
      </c>
      <c r="B23" s="21" t="s">
        <v>32</v>
      </c>
      <c r="C23" s="41">
        <v>17661809</v>
      </c>
      <c r="D23" s="41">
        <v>21557506</v>
      </c>
      <c r="E23" s="41">
        <v>8594699</v>
      </c>
      <c r="F23" s="41">
        <v>10496750</v>
      </c>
      <c r="G23" s="42">
        <v>16552085</v>
      </c>
      <c r="H23" s="43">
        <v>8468477</v>
      </c>
      <c r="I23" s="36">
        <f t="shared" si="0"/>
        <v>22.13051323845081</v>
      </c>
      <c r="J23" s="23">
        <f t="shared" si="1"/>
        <v>-0.49195048899308702</v>
      </c>
    </row>
    <row r="24" spans="1:10" x14ac:dyDescent="0.2">
      <c r="A24" s="9" t="s">
        <v>17</v>
      </c>
      <c r="B24" s="21" t="s">
        <v>33</v>
      </c>
      <c r="C24" s="41">
        <v>49863696</v>
      </c>
      <c r="D24" s="41">
        <v>54927554</v>
      </c>
      <c r="E24" s="41">
        <v>46840170</v>
      </c>
      <c r="F24" s="41">
        <v>80760001</v>
      </c>
      <c r="G24" s="42">
        <v>107439915</v>
      </c>
      <c r="H24" s="43">
        <v>95556519</v>
      </c>
      <c r="I24" s="36">
        <f t="shared" si="0"/>
        <v>72.416114202830613</v>
      </c>
      <c r="J24" s="23">
        <f t="shared" si="1"/>
        <v>26.827652104414113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158759533</v>
      </c>
      <c r="D26" s="44">
        <v>148144180</v>
      </c>
      <c r="E26" s="44">
        <v>104450552</v>
      </c>
      <c r="F26" s="44">
        <v>147352476</v>
      </c>
      <c r="G26" s="45">
        <v>265106821</v>
      </c>
      <c r="H26" s="46">
        <v>165542386</v>
      </c>
      <c r="I26" s="25">
        <f t="shared" si="0"/>
        <v>41.073908350431701</v>
      </c>
      <c r="J26" s="26">
        <f t="shared" si="1"/>
        <v>16.591303293170022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34771320</v>
      </c>
      <c r="D28" s="41">
        <v>36580644</v>
      </c>
      <c r="E28" s="41">
        <v>17169521</v>
      </c>
      <c r="F28" s="41">
        <v>41921047</v>
      </c>
      <c r="G28" s="42">
        <v>87701644</v>
      </c>
      <c r="H28" s="43">
        <v>34912106</v>
      </c>
      <c r="I28" s="36">
        <f t="shared" si="0"/>
        <v>144.15967690653687</v>
      </c>
      <c r="J28" s="23">
        <f t="shared" si="1"/>
        <v>26.689111228389951</v>
      </c>
    </row>
    <row r="29" spans="1:10" x14ac:dyDescent="0.2">
      <c r="A29" s="9" t="s">
        <v>17</v>
      </c>
      <c r="B29" s="21" t="s">
        <v>38</v>
      </c>
      <c r="C29" s="41">
        <v>21733523</v>
      </c>
      <c r="D29" s="41">
        <v>13133776</v>
      </c>
      <c r="E29" s="41">
        <v>6392813</v>
      </c>
      <c r="F29" s="41">
        <v>21115000</v>
      </c>
      <c r="G29" s="42">
        <v>49850000</v>
      </c>
      <c r="H29" s="43">
        <v>40750000</v>
      </c>
      <c r="I29" s="36">
        <f t="shared" si="0"/>
        <v>230.29278347419205</v>
      </c>
      <c r="J29" s="23">
        <f t="shared" si="1"/>
        <v>85.415144562796769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24238569</v>
      </c>
      <c r="D31" s="41">
        <v>18594411</v>
      </c>
      <c r="E31" s="41">
        <v>-2277144</v>
      </c>
      <c r="F31" s="41">
        <v>29810378</v>
      </c>
      <c r="G31" s="42">
        <v>53641593</v>
      </c>
      <c r="H31" s="43">
        <v>54113847</v>
      </c>
      <c r="I31" s="36">
        <f t="shared" si="0"/>
        <v>-1409.1125550250665</v>
      </c>
      <c r="J31" s="23">
        <f t="shared" si="1"/>
        <v>-387.50096371182599</v>
      </c>
    </row>
    <row r="32" spans="1:10" x14ac:dyDescent="0.2">
      <c r="A32" s="9" t="s">
        <v>17</v>
      </c>
      <c r="B32" s="21" t="s">
        <v>34</v>
      </c>
      <c r="C32" s="41">
        <v>78034121</v>
      </c>
      <c r="D32" s="41">
        <v>81432930</v>
      </c>
      <c r="E32" s="41">
        <v>17859053</v>
      </c>
      <c r="F32" s="41">
        <v>54506051</v>
      </c>
      <c r="G32" s="42">
        <v>73913584</v>
      </c>
      <c r="H32" s="43">
        <v>35766433</v>
      </c>
      <c r="I32" s="36">
        <f t="shared" si="0"/>
        <v>205.20123883388442</v>
      </c>
      <c r="J32" s="23">
        <f t="shared" si="1"/>
        <v>26.048902294092624</v>
      </c>
    </row>
    <row r="33" spans="1:11" ht="13.5" thickBot="1" x14ac:dyDescent="0.25">
      <c r="A33" s="9" t="s">
        <v>17</v>
      </c>
      <c r="B33" s="37" t="s">
        <v>41</v>
      </c>
      <c r="C33" s="57">
        <v>158777533</v>
      </c>
      <c r="D33" s="57">
        <v>149741761</v>
      </c>
      <c r="E33" s="57">
        <v>39144243</v>
      </c>
      <c r="F33" s="57">
        <v>147352476</v>
      </c>
      <c r="G33" s="58">
        <v>265106821</v>
      </c>
      <c r="H33" s="59">
        <v>165542386</v>
      </c>
      <c r="I33" s="38">
        <f t="shared" si="0"/>
        <v>276.43460367850258</v>
      </c>
      <c r="J33" s="39">
        <f t="shared" si="1"/>
        <v>61.713808000939466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287940600</v>
      </c>
      <c r="D8" s="41">
        <v>287940600</v>
      </c>
      <c r="E8" s="41">
        <v>297101238</v>
      </c>
      <c r="F8" s="41">
        <v>340506300</v>
      </c>
      <c r="G8" s="42">
        <v>357531670</v>
      </c>
      <c r="H8" s="43">
        <v>375408253</v>
      </c>
      <c r="I8" s="22">
        <f>IF(($E8       =0),0,((($F8       /$E8       )-1)*100))</f>
        <v>14.609519062320441</v>
      </c>
      <c r="J8" s="23">
        <f>IF(($E8       =0),0,(((($H8       /$E8       )^(1/3))-1)*100))</f>
        <v>8.110145411787073</v>
      </c>
    </row>
    <row r="9" spans="1:11" x14ac:dyDescent="0.2">
      <c r="A9" s="3" t="s">
        <v>17</v>
      </c>
      <c r="B9" s="21" t="s">
        <v>20</v>
      </c>
      <c r="C9" s="41">
        <v>849642200</v>
      </c>
      <c r="D9" s="41">
        <v>835994232</v>
      </c>
      <c r="E9" s="41">
        <v>832849082</v>
      </c>
      <c r="F9" s="41">
        <v>915382524</v>
      </c>
      <c r="G9" s="42">
        <v>997195886</v>
      </c>
      <c r="H9" s="43">
        <v>1073967908</v>
      </c>
      <c r="I9" s="22">
        <f>IF(($E9       =0),0,((($F9       /$E9       )-1)*100))</f>
        <v>9.9097716241464351</v>
      </c>
      <c r="J9" s="23">
        <f>IF(($E9       =0),0,(((($H9       /$E9       )^(1/3))-1)*100))</f>
        <v>8.8449617056279415</v>
      </c>
    </row>
    <row r="10" spans="1:11" x14ac:dyDescent="0.2">
      <c r="A10" s="3" t="s">
        <v>17</v>
      </c>
      <c r="B10" s="21" t="s">
        <v>21</v>
      </c>
      <c r="C10" s="41">
        <v>360569861</v>
      </c>
      <c r="D10" s="41">
        <v>385082056</v>
      </c>
      <c r="E10" s="41">
        <v>366634557</v>
      </c>
      <c r="F10" s="41">
        <v>420687863</v>
      </c>
      <c r="G10" s="42">
        <v>422893913</v>
      </c>
      <c r="H10" s="43">
        <v>448589460</v>
      </c>
      <c r="I10" s="22">
        <f t="shared" ref="I10:I33" si="0">IF(($E10      =0),0,((($F10      /$E10      )-1)*100))</f>
        <v>14.743101807503646</v>
      </c>
      <c r="J10" s="23">
        <f t="shared" ref="J10:J33" si="1">IF(($E10      =0),0,(((($H10      /$E10      )^(1/3))-1)*100))</f>
        <v>6.9560172976500523</v>
      </c>
    </row>
    <row r="11" spans="1:11" x14ac:dyDescent="0.2">
      <c r="A11" s="9" t="s">
        <v>17</v>
      </c>
      <c r="B11" s="24" t="s">
        <v>22</v>
      </c>
      <c r="C11" s="44">
        <v>1498152661</v>
      </c>
      <c r="D11" s="44">
        <v>1509016888</v>
      </c>
      <c r="E11" s="44">
        <v>1496584877</v>
      </c>
      <c r="F11" s="44">
        <v>1676576687</v>
      </c>
      <c r="G11" s="45">
        <v>1777621469</v>
      </c>
      <c r="H11" s="46">
        <v>1897965621</v>
      </c>
      <c r="I11" s="25">
        <f t="shared" si="0"/>
        <v>12.026836083016224</v>
      </c>
      <c r="J11" s="26">
        <f t="shared" si="1"/>
        <v>8.2419638310943011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504478028</v>
      </c>
      <c r="D13" s="41">
        <v>505935226</v>
      </c>
      <c r="E13" s="41">
        <v>487042949</v>
      </c>
      <c r="F13" s="41">
        <v>537911058</v>
      </c>
      <c r="G13" s="42">
        <v>549447349</v>
      </c>
      <c r="H13" s="43">
        <v>577298822</v>
      </c>
      <c r="I13" s="22">
        <f t="shared" si="0"/>
        <v>10.444275829152794</v>
      </c>
      <c r="J13" s="23">
        <f t="shared" si="1"/>
        <v>5.8305704259278279</v>
      </c>
    </row>
    <row r="14" spans="1:11" x14ac:dyDescent="0.2">
      <c r="A14" s="3" t="s">
        <v>17</v>
      </c>
      <c r="B14" s="21" t="s">
        <v>25</v>
      </c>
      <c r="C14" s="41">
        <v>13563768</v>
      </c>
      <c r="D14" s="41">
        <v>19616949</v>
      </c>
      <c r="E14" s="41">
        <v>19616950</v>
      </c>
      <c r="F14" s="41">
        <v>19414147</v>
      </c>
      <c r="G14" s="42">
        <v>19608288</v>
      </c>
      <c r="H14" s="43">
        <v>19804370</v>
      </c>
      <c r="I14" s="22">
        <f t="shared" si="0"/>
        <v>-1.0338151445561161</v>
      </c>
      <c r="J14" s="23">
        <f t="shared" si="1"/>
        <v>0.31745723105467416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384160956</v>
      </c>
      <c r="D16" s="41">
        <v>371533490</v>
      </c>
      <c r="E16" s="41">
        <v>306861167</v>
      </c>
      <c r="F16" s="41">
        <v>429805282</v>
      </c>
      <c r="G16" s="42">
        <v>484562475</v>
      </c>
      <c r="H16" s="43">
        <v>533018722</v>
      </c>
      <c r="I16" s="22">
        <f t="shared" si="0"/>
        <v>40.065061409350648</v>
      </c>
      <c r="J16" s="23">
        <f t="shared" si="1"/>
        <v>20.208038458124822</v>
      </c>
    </row>
    <row r="17" spans="1:10" x14ac:dyDescent="0.2">
      <c r="A17" s="3" t="s">
        <v>17</v>
      </c>
      <c r="B17" s="21" t="s">
        <v>27</v>
      </c>
      <c r="C17" s="41">
        <v>692768612</v>
      </c>
      <c r="D17" s="41">
        <v>711362377</v>
      </c>
      <c r="E17" s="41">
        <v>645641318</v>
      </c>
      <c r="F17" s="41">
        <v>755081389</v>
      </c>
      <c r="G17" s="42">
        <v>789751199</v>
      </c>
      <c r="H17" s="43">
        <v>787712470</v>
      </c>
      <c r="I17" s="29">
        <f t="shared" si="0"/>
        <v>16.95059903213938</v>
      </c>
      <c r="J17" s="30">
        <f t="shared" si="1"/>
        <v>6.8543323518709842</v>
      </c>
    </row>
    <row r="18" spans="1:10" x14ac:dyDescent="0.2">
      <c r="A18" s="3" t="s">
        <v>17</v>
      </c>
      <c r="B18" s="24" t="s">
        <v>28</v>
      </c>
      <c r="C18" s="44">
        <v>1594971364</v>
      </c>
      <c r="D18" s="44">
        <v>1608448042</v>
      </c>
      <c r="E18" s="44">
        <v>1459162384</v>
      </c>
      <c r="F18" s="44">
        <v>1742211876</v>
      </c>
      <c r="G18" s="45">
        <v>1843369311</v>
      </c>
      <c r="H18" s="46">
        <v>1917834384</v>
      </c>
      <c r="I18" s="25">
        <f t="shared" si="0"/>
        <v>19.398080371567474</v>
      </c>
      <c r="J18" s="26">
        <f t="shared" si="1"/>
        <v>9.5390974983350816</v>
      </c>
    </row>
    <row r="19" spans="1:10" ht="23.25" customHeight="1" x14ac:dyDescent="0.2">
      <c r="A19" s="31" t="s">
        <v>17</v>
      </c>
      <c r="B19" s="32" t="s">
        <v>29</v>
      </c>
      <c r="C19" s="50">
        <v>-96818703</v>
      </c>
      <c r="D19" s="50">
        <v>-99431154</v>
      </c>
      <c r="E19" s="50">
        <v>37422493</v>
      </c>
      <c r="F19" s="51">
        <v>-65635189</v>
      </c>
      <c r="G19" s="52">
        <v>-65747842</v>
      </c>
      <c r="H19" s="53">
        <v>-19868763</v>
      </c>
      <c r="I19" s="33">
        <f t="shared" si="0"/>
        <v>-275.38967540190333</v>
      </c>
      <c r="J19" s="34">
        <f t="shared" si="1"/>
        <v>-180.97408288257756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80174839</v>
      </c>
      <c r="D22" s="41">
        <v>38411231</v>
      </c>
      <c r="E22" s="41">
        <v>31905335</v>
      </c>
      <c r="F22" s="41">
        <v>95213608</v>
      </c>
      <c r="G22" s="42">
        <v>60000000</v>
      </c>
      <c r="H22" s="43">
        <v>60000000</v>
      </c>
      <c r="I22" s="36">
        <f t="shared" si="0"/>
        <v>198.42535112074518</v>
      </c>
      <c r="J22" s="23">
        <f t="shared" si="1"/>
        <v>23.432439895043245</v>
      </c>
    </row>
    <row r="23" spans="1:10" x14ac:dyDescent="0.2">
      <c r="A23" s="9" t="s">
        <v>17</v>
      </c>
      <c r="B23" s="21" t="s">
        <v>32</v>
      </c>
      <c r="C23" s="41">
        <v>32143075</v>
      </c>
      <c r="D23" s="41">
        <v>29811054</v>
      </c>
      <c r="E23" s="41">
        <v>21371348</v>
      </c>
      <c r="F23" s="41">
        <v>18012704</v>
      </c>
      <c r="G23" s="42">
        <v>0</v>
      </c>
      <c r="H23" s="43">
        <v>0</v>
      </c>
      <c r="I23" s="36">
        <f t="shared" si="0"/>
        <v>-15.715639462704923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123701682</v>
      </c>
      <c r="D24" s="41">
        <v>143994046</v>
      </c>
      <c r="E24" s="41">
        <v>121899673</v>
      </c>
      <c r="F24" s="41">
        <v>96182740</v>
      </c>
      <c r="G24" s="42">
        <v>70324850</v>
      </c>
      <c r="H24" s="43">
        <v>104441900</v>
      </c>
      <c r="I24" s="36">
        <f t="shared" si="0"/>
        <v>-21.09680228592574</v>
      </c>
      <c r="J24" s="23">
        <f t="shared" si="1"/>
        <v>-5.0217694427660771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236019596</v>
      </c>
      <c r="D26" s="44">
        <v>212216331</v>
      </c>
      <c r="E26" s="44">
        <v>175176356</v>
      </c>
      <c r="F26" s="44">
        <v>209409052</v>
      </c>
      <c r="G26" s="45">
        <v>130324850</v>
      </c>
      <c r="H26" s="46">
        <v>164441900</v>
      </c>
      <c r="I26" s="25">
        <f t="shared" si="0"/>
        <v>19.541847302726168</v>
      </c>
      <c r="J26" s="26">
        <f t="shared" si="1"/>
        <v>-2.0858031239348707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39970201</v>
      </c>
      <c r="D28" s="41">
        <v>35789052</v>
      </c>
      <c r="E28" s="41">
        <v>29230733</v>
      </c>
      <c r="F28" s="41">
        <v>25963437</v>
      </c>
      <c r="G28" s="42">
        <v>35510399</v>
      </c>
      <c r="H28" s="43">
        <v>25700000</v>
      </c>
      <c r="I28" s="36">
        <f t="shared" si="0"/>
        <v>-11.177605433295156</v>
      </c>
      <c r="J28" s="23">
        <f t="shared" si="1"/>
        <v>-4.2002286695191682</v>
      </c>
    </row>
    <row r="29" spans="1:10" x14ac:dyDescent="0.2">
      <c r="A29" s="9" t="s">
        <v>17</v>
      </c>
      <c r="B29" s="21" t="s">
        <v>38</v>
      </c>
      <c r="C29" s="41">
        <v>65389000</v>
      </c>
      <c r="D29" s="41">
        <v>58906610</v>
      </c>
      <c r="E29" s="41">
        <v>55691591</v>
      </c>
      <c r="F29" s="41">
        <v>59526289</v>
      </c>
      <c r="G29" s="42">
        <v>33500000</v>
      </c>
      <c r="H29" s="43">
        <v>34000000</v>
      </c>
      <c r="I29" s="36">
        <f t="shared" si="0"/>
        <v>6.8855960678156913</v>
      </c>
      <c r="J29" s="23">
        <f t="shared" si="1"/>
        <v>-15.167337566841599</v>
      </c>
    </row>
    <row r="30" spans="1:10" x14ac:dyDescent="0.2">
      <c r="A30" s="9" t="s">
        <v>17</v>
      </c>
      <c r="B30" s="21" t="s">
        <v>39</v>
      </c>
      <c r="C30" s="41">
        <v>38785000</v>
      </c>
      <c r="D30" s="41">
        <v>42211000</v>
      </c>
      <c r="E30" s="41">
        <v>21633534</v>
      </c>
      <c r="F30" s="41">
        <v>41890000</v>
      </c>
      <c r="G30" s="42">
        <v>30090000</v>
      </c>
      <c r="H30" s="43">
        <v>63220000</v>
      </c>
      <c r="I30" s="36">
        <f t="shared" si="0"/>
        <v>93.634567519111769</v>
      </c>
      <c r="J30" s="23">
        <f t="shared" si="1"/>
        <v>42.969151705303979</v>
      </c>
    </row>
    <row r="31" spans="1:10" x14ac:dyDescent="0.2">
      <c r="A31" s="9" t="s">
        <v>17</v>
      </c>
      <c r="B31" s="21" t="s">
        <v>40</v>
      </c>
      <c r="C31" s="41">
        <v>13891126</v>
      </c>
      <c r="D31" s="41">
        <v>16910275</v>
      </c>
      <c r="E31" s="41">
        <v>14886672</v>
      </c>
      <c r="F31" s="41">
        <v>16998390</v>
      </c>
      <c r="G31" s="42">
        <v>4983901</v>
      </c>
      <c r="H31" s="43">
        <v>2981350</v>
      </c>
      <c r="I31" s="36">
        <f t="shared" si="0"/>
        <v>14.185292723585242</v>
      </c>
      <c r="J31" s="23">
        <f t="shared" si="1"/>
        <v>-41.493365776236793</v>
      </c>
    </row>
    <row r="32" spans="1:10" x14ac:dyDescent="0.2">
      <c r="A32" s="9" t="s">
        <v>17</v>
      </c>
      <c r="B32" s="21" t="s">
        <v>34</v>
      </c>
      <c r="C32" s="41">
        <v>77984269</v>
      </c>
      <c r="D32" s="41">
        <v>58399394</v>
      </c>
      <c r="E32" s="41">
        <v>53733826</v>
      </c>
      <c r="F32" s="41">
        <v>65030936</v>
      </c>
      <c r="G32" s="42">
        <v>26240550</v>
      </c>
      <c r="H32" s="43">
        <v>38540550</v>
      </c>
      <c r="I32" s="36">
        <f t="shared" si="0"/>
        <v>21.02420549766919</v>
      </c>
      <c r="J32" s="23">
        <f t="shared" si="1"/>
        <v>-10.486188911552208</v>
      </c>
    </row>
    <row r="33" spans="1:11" ht="13.5" thickBot="1" x14ac:dyDescent="0.25">
      <c r="A33" s="9" t="s">
        <v>17</v>
      </c>
      <c r="B33" s="37" t="s">
        <v>41</v>
      </c>
      <c r="C33" s="57">
        <v>236019596</v>
      </c>
      <c r="D33" s="57">
        <v>212216331</v>
      </c>
      <c r="E33" s="57">
        <v>175176356</v>
      </c>
      <c r="F33" s="57">
        <v>209409052</v>
      </c>
      <c r="G33" s="58">
        <v>130324850</v>
      </c>
      <c r="H33" s="59">
        <v>164441900</v>
      </c>
      <c r="I33" s="38">
        <f t="shared" si="0"/>
        <v>19.541847302726168</v>
      </c>
      <c r="J33" s="39">
        <f t="shared" si="1"/>
        <v>-2.0858031239348707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81511200</v>
      </c>
      <c r="D8" s="41">
        <v>86611200</v>
      </c>
      <c r="E8" s="41">
        <v>87883152</v>
      </c>
      <c r="F8" s="41">
        <v>93064830</v>
      </c>
      <c r="G8" s="42">
        <v>98794980</v>
      </c>
      <c r="H8" s="43">
        <v>104880640</v>
      </c>
      <c r="I8" s="22">
        <f>IF(($E8       =0),0,((($F8       /$E8       )-1)*100))</f>
        <v>5.8960994025339497</v>
      </c>
      <c r="J8" s="23">
        <f>IF(($E8       =0),0,(((($H8       /$E8       )^(1/3))-1)*100))</f>
        <v>6.070976735819511</v>
      </c>
    </row>
    <row r="9" spans="1:11" x14ac:dyDescent="0.2">
      <c r="A9" s="3" t="s">
        <v>17</v>
      </c>
      <c r="B9" s="21" t="s">
        <v>20</v>
      </c>
      <c r="C9" s="41">
        <v>241820630</v>
      </c>
      <c r="D9" s="41">
        <v>232059780</v>
      </c>
      <c r="E9" s="41">
        <v>222692701</v>
      </c>
      <c r="F9" s="41">
        <v>252625476</v>
      </c>
      <c r="G9" s="42">
        <v>279435790</v>
      </c>
      <c r="H9" s="43">
        <v>318603710</v>
      </c>
      <c r="I9" s="22">
        <f>IF(($E9       =0),0,((($F9       /$E9       )-1)*100))</f>
        <v>13.44129145930113</v>
      </c>
      <c r="J9" s="23">
        <f>IF(($E9       =0),0,(((($H9       /$E9       )^(1/3))-1)*100))</f>
        <v>12.680374562123076</v>
      </c>
    </row>
    <row r="10" spans="1:11" x14ac:dyDescent="0.2">
      <c r="A10" s="3" t="s">
        <v>17</v>
      </c>
      <c r="B10" s="21" t="s">
        <v>21</v>
      </c>
      <c r="C10" s="41">
        <v>93981104</v>
      </c>
      <c r="D10" s="41">
        <v>113613304</v>
      </c>
      <c r="E10" s="41">
        <v>79524064</v>
      </c>
      <c r="F10" s="41">
        <v>109986202</v>
      </c>
      <c r="G10" s="42">
        <v>122442361</v>
      </c>
      <c r="H10" s="43">
        <v>129261128</v>
      </c>
      <c r="I10" s="22">
        <f t="shared" ref="I10:I33" si="0">IF(($E10      =0),0,((($F10      /$E10      )-1)*100))</f>
        <v>38.305559937178259</v>
      </c>
      <c r="J10" s="23">
        <f t="shared" ref="J10:J33" si="1">IF(($E10      =0),0,(((($H10      /$E10      )^(1/3))-1)*100))</f>
        <v>17.577203108967421</v>
      </c>
    </row>
    <row r="11" spans="1:11" x14ac:dyDescent="0.2">
      <c r="A11" s="9" t="s">
        <v>17</v>
      </c>
      <c r="B11" s="24" t="s">
        <v>22</v>
      </c>
      <c r="C11" s="44">
        <v>417312934</v>
      </c>
      <c r="D11" s="44">
        <v>432284284</v>
      </c>
      <c r="E11" s="44">
        <v>390099917</v>
      </c>
      <c r="F11" s="44">
        <v>455676508</v>
      </c>
      <c r="G11" s="45">
        <v>500673131</v>
      </c>
      <c r="H11" s="46">
        <v>552745478</v>
      </c>
      <c r="I11" s="25">
        <f t="shared" si="0"/>
        <v>16.810203781714716</v>
      </c>
      <c r="J11" s="26">
        <f t="shared" si="1"/>
        <v>12.318108254186178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167932162</v>
      </c>
      <c r="D13" s="41">
        <v>164121282</v>
      </c>
      <c r="E13" s="41">
        <v>160841744</v>
      </c>
      <c r="F13" s="41">
        <v>178576023</v>
      </c>
      <c r="G13" s="42">
        <v>183503385</v>
      </c>
      <c r="H13" s="43">
        <v>190491335</v>
      </c>
      <c r="I13" s="22">
        <f t="shared" si="0"/>
        <v>11.02591812235012</v>
      </c>
      <c r="J13" s="23">
        <f t="shared" si="1"/>
        <v>5.8015793453603859</v>
      </c>
    </row>
    <row r="14" spans="1:11" x14ac:dyDescent="0.2">
      <c r="A14" s="3" t="s">
        <v>17</v>
      </c>
      <c r="B14" s="21" t="s">
        <v>25</v>
      </c>
      <c r="C14" s="41">
        <v>6042880</v>
      </c>
      <c r="D14" s="41">
        <v>6042880</v>
      </c>
      <c r="E14" s="41">
        <v>0</v>
      </c>
      <c r="F14" s="41">
        <v>6085440</v>
      </c>
      <c r="G14" s="42">
        <v>6130980</v>
      </c>
      <c r="H14" s="43">
        <v>6130982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116486980</v>
      </c>
      <c r="D16" s="41">
        <v>109248274</v>
      </c>
      <c r="E16" s="41">
        <v>109792191</v>
      </c>
      <c r="F16" s="41">
        <v>125893600</v>
      </c>
      <c r="G16" s="42">
        <v>141932400</v>
      </c>
      <c r="H16" s="43">
        <v>167054400</v>
      </c>
      <c r="I16" s="22">
        <f t="shared" si="0"/>
        <v>14.665349924567961</v>
      </c>
      <c r="J16" s="23">
        <f t="shared" si="1"/>
        <v>15.017031780611934</v>
      </c>
    </row>
    <row r="17" spans="1:10" x14ac:dyDescent="0.2">
      <c r="A17" s="3" t="s">
        <v>17</v>
      </c>
      <c r="B17" s="21" t="s">
        <v>27</v>
      </c>
      <c r="C17" s="41">
        <v>118698840</v>
      </c>
      <c r="D17" s="41">
        <v>153418856</v>
      </c>
      <c r="E17" s="41">
        <v>107696098</v>
      </c>
      <c r="F17" s="41">
        <v>143651105</v>
      </c>
      <c r="G17" s="42">
        <v>162094820</v>
      </c>
      <c r="H17" s="43">
        <v>166725028</v>
      </c>
      <c r="I17" s="29">
        <f t="shared" si="0"/>
        <v>33.385617183642054</v>
      </c>
      <c r="J17" s="30">
        <f t="shared" si="1"/>
        <v>15.682307683070928</v>
      </c>
    </row>
    <row r="18" spans="1:10" x14ac:dyDescent="0.2">
      <c r="A18" s="3" t="s">
        <v>17</v>
      </c>
      <c r="B18" s="24" t="s">
        <v>28</v>
      </c>
      <c r="C18" s="44">
        <v>409160862</v>
      </c>
      <c r="D18" s="44">
        <v>432831292</v>
      </c>
      <c r="E18" s="44">
        <v>378330033</v>
      </c>
      <c r="F18" s="44">
        <v>454206168</v>
      </c>
      <c r="G18" s="45">
        <v>493661585</v>
      </c>
      <c r="H18" s="46">
        <v>530401745</v>
      </c>
      <c r="I18" s="25">
        <f t="shared" si="0"/>
        <v>20.055541030759237</v>
      </c>
      <c r="J18" s="26">
        <f t="shared" si="1"/>
        <v>11.920946767642215</v>
      </c>
    </row>
    <row r="19" spans="1:10" ht="23.25" customHeight="1" x14ac:dyDescent="0.2">
      <c r="A19" s="31" t="s">
        <v>17</v>
      </c>
      <c r="B19" s="32" t="s">
        <v>29</v>
      </c>
      <c r="C19" s="50">
        <v>8152072</v>
      </c>
      <c r="D19" s="50">
        <v>-547008</v>
      </c>
      <c r="E19" s="50">
        <v>11769884</v>
      </c>
      <c r="F19" s="51">
        <v>1470340</v>
      </c>
      <c r="G19" s="52">
        <v>7011546</v>
      </c>
      <c r="H19" s="53">
        <v>22343733</v>
      </c>
      <c r="I19" s="33">
        <f t="shared" si="0"/>
        <v>-87.507608401238286</v>
      </c>
      <c r="J19" s="34">
        <f t="shared" si="1"/>
        <v>23.821059783515363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19087837</v>
      </c>
      <c r="D22" s="41">
        <v>21402550</v>
      </c>
      <c r="E22" s="41">
        <v>18247322</v>
      </c>
      <c r="F22" s="41">
        <v>22634280</v>
      </c>
      <c r="G22" s="42">
        <v>12880403</v>
      </c>
      <c r="H22" s="43">
        <v>21471100</v>
      </c>
      <c r="I22" s="36">
        <f t="shared" si="0"/>
        <v>24.041653893102776</v>
      </c>
      <c r="J22" s="23">
        <f t="shared" si="1"/>
        <v>5.5727220971213409</v>
      </c>
    </row>
    <row r="23" spans="1:10" x14ac:dyDescent="0.2">
      <c r="A23" s="9" t="s">
        <v>17</v>
      </c>
      <c r="B23" s="21" t="s">
        <v>32</v>
      </c>
      <c r="C23" s="41">
        <v>23523709</v>
      </c>
      <c r="D23" s="41">
        <v>20404229</v>
      </c>
      <c r="E23" s="41">
        <v>-16576660</v>
      </c>
      <c r="F23" s="41">
        <v>20675430</v>
      </c>
      <c r="G23" s="42">
        <v>25318384</v>
      </c>
      <c r="H23" s="43">
        <v>29378440</v>
      </c>
      <c r="I23" s="36">
        <f t="shared" si="0"/>
        <v>-224.72615110643517</v>
      </c>
      <c r="J23" s="23">
        <f t="shared" si="1"/>
        <v>-221.01630832046925</v>
      </c>
    </row>
    <row r="24" spans="1:10" x14ac:dyDescent="0.2">
      <c r="A24" s="9" t="s">
        <v>17</v>
      </c>
      <c r="B24" s="21" t="s">
        <v>33</v>
      </c>
      <c r="C24" s="41">
        <v>28004316</v>
      </c>
      <c r="D24" s="41">
        <v>29822496</v>
      </c>
      <c r="E24" s="41">
        <v>18359872</v>
      </c>
      <c r="F24" s="41">
        <v>16622825</v>
      </c>
      <c r="G24" s="42">
        <v>14018609</v>
      </c>
      <c r="H24" s="43">
        <v>12421782</v>
      </c>
      <c r="I24" s="36">
        <f t="shared" si="0"/>
        <v>-9.4611062647931288</v>
      </c>
      <c r="J24" s="23">
        <f t="shared" si="1"/>
        <v>-12.211407785242191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70615862</v>
      </c>
      <c r="D26" s="44">
        <v>71629275</v>
      </c>
      <c r="E26" s="44">
        <v>20030534</v>
      </c>
      <c r="F26" s="44">
        <v>59932535</v>
      </c>
      <c r="G26" s="45">
        <v>52217396</v>
      </c>
      <c r="H26" s="46">
        <v>63271322</v>
      </c>
      <c r="I26" s="25">
        <f t="shared" si="0"/>
        <v>199.20587738699328</v>
      </c>
      <c r="J26" s="26">
        <f t="shared" si="1"/>
        <v>46.725228246469499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7950000</v>
      </c>
      <c r="D28" s="41">
        <v>7691770</v>
      </c>
      <c r="E28" s="41">
        <v>2299014</v>
      </c>
      <c r="F28" s="41">
        <v>11191600</v>
      </c>
      <c r="G28" s="42">
        <v>12418609</v>
      </c>
      <c r="H28" s="43">
        <v>12221782</v>
      </c>
      <c r="I28" s="36">
        <f t="shared" si="0"/>
        <v>386.79999338847006</v>
      </c>
      <c r="J28" s="23">
        <f t="shared" si="1"/>
        <v>74.527675992206426</v>
      </c>
    </row>
    <row r="29" spans="1:10" x14ac:dyDescent="0.2">
      <c r="A29" s="9" t="s">
        <v>17</v>
      </c>
      <c r="B29" s="21" t="s">
        <v>38</v>
      </c>
      <c r="C29" s="41">
        <v>10503621</v>
      </c>
      <c r="D29" s="41">
        <v>11875782</v>
      </c>
      <c r="E29" s="41">
        <v>2857330</v>
      </c>
      <c r="F29" s="41">
        <v>6654590</v>
      </c>
      <c r="G29" s="42">
        <v>10760745</v>
      </c>
      <c r="H29" s="43">
        <v>10375600</v>
      </c>
      <c r="I29" s="36">
        <f t="shared" si="0"/>
        <v>132.89539535160446</v>
      </c>
      <c r="J29" s="23">
        <f t="shared" si="1"/>
        <v>53.703682683149708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14500000</v>
      </c>
      <c r="D31" s="41">
        <v>14860000</v>
      </c>
      <c r="E31" s="41">
        <v>-4242729</v>
      </c>
      <c r="F31" s="41">
        <v>18606870</v>
      </c>
      <c r="G31" s="42">
        <v>16100000</v>
      </c>
      <c r="H31" s="43">
        <v>23200000</v>
      </c>
      <c r="I31" s="36">
        <f t="shared" si="0"/>
        <v>-538.55900294362425</v>
      </c>
      <c r="J31" s="23">
        <f t="shared" si="1"/>
        <v>-276.17633216523222</v>
      </c>
    </row>
    <row r="32" spans="1:10" x14ac:dyDescent="0.2">
      <c r="A32" s="9" t="s">
        <v>17</v>
      </c>
      <c r="B32" s="21" t="s">
        <v>34</v>
      </c>
      <c r="C32" s="41">
        <v>37662241</v>
      </c>
      <c r="D32" s="41">
        <v>37201723</v>
      </c>
      <c r="E32" s="41">
        <v>1352385</v>
      </c>
      <c r="F32" s="41">
        <v>23479475</v>
      </c>
      <c r="G32" s="42">
        <v>12938042</v>
      </c>
      <c r="H32" s="43">
        <v>17473940</v>
      </c>
      <c r="I32" s="36">
        <f t="shared" si="0"/>
        <v>1636.1531664429876</v>
      </c>
      <c r="J32" s="23">
        <f t="shared" si="1"/>
        <v>134.65519044056063</v>
      </c>
    </row>
    <row r="33" spans="1:11" ht="13.5" thickBot="1" x14ac:dyDescent="0.25">
      <c r="A33" s="9" t="s">
        <v>17</v>
      </c>
      <c r="B33" s="37" t="s">
        <v>41</v>
      </c>
      <c r="C33" s="57">
        <v>70615862</v>
      </c>
      <c r="D33" s="57">
        <v>71629275</v>
      </c>
      <c r="E33" s="57">
        <v>2266000</v>
      </c>
      <c r="F33" s="57">
        <v>59932535</v>
      </c>
      <c r="G33" s="58">
        <v>52217396</v>
      </c>
      <c r="H33" s="59">
        <v>63271322</v>
      </c>
      <c r="I33" s="38">
        <f t="shared" si="0"/>
        <v>2544.860326566637</v>
      </c>
      <c r="J33" s="39">
        <f t="shared" si="1"/>
        <v>203.37677785728468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50336379</v>
      </c>
      <c r="D8" s="41">
        <v>49303661</v>
      </c>
      <c r="E8" s="41">
        <v>50115607</v>
      </c>
      <c r="F8" s="41">
        <v>57461734</v>
      </c>
      <c r="G8" s="42">
        <v>62058673</v>
      </c>
      <c r="H8" s="43">
        <v>66713072</v>
      </c>
      <c r="I8" s="22">
        <f>IF(($E8       =0),0,((($F8       /$E8       )-1)*100))</f>
        <v>14.658361815312348</v>
      </c>
      <c r="J8" s="23">
        <f>IF(($E8       =0),0,(((($H8       /$E8       )^(1/3))-1)*100))</f>
        <v>10.005056441115823</v>
      </c>
    </row>
    <row r="9" spans="1:11" x14ac:dyDescent="0.2">
      <c r="A9" s="3" t="s">
        <v>17</v>
      </c>
      <c r="B9" s="21" t="s">
        <v>20</v>
      </c>
      <c r="C9" s="41">
        <v>166706582</v>
      </c>
      <c r="D9" s="41">
        <v>156604651</v>
      </c>
      <c r="E9" s="41">
        <v>151956060</v>
      </c>
      <c r="F9" s="41">
        <v>174550963</v>
      </c>
      <c r="G9" s="42">
        <v>193987047</v>
      </c>
      <c r="H9" s="43">
        <v>215529623</v>
      </c>
      <c r="I9" s="22">
        <f>IF(($E9       =0),0,((($F9       /$E9       )-1)*100))</f>
        <v>14.86936618388237</v>
      </c>
      <c r="J9" s="23">
        <f>IF(($E9       =0),0,(((($H9       /$E9       )^(1/3))-1)*100))</f>
        <v>12.356011776266151</v>
      </c>
    </row>
    <row r="10" spans="1:11" x14ac:dyDescent="0.2">
      <c r="A10" s="3" t="s">
        <v>17</v>
      </c>
      <c r="B10" s="21" t="s">
        <v>21</v>
      </c>
      <c r="C10" s="41">
        <v>128274523</v>
      </c>
      <c r="D10" s="41">
        <v>136971536</v>
      </c>
      <c r="E10" s="41">
        <v>120933091</v>
      </c>
      <c r="F10" s="41">
        <v>189900017</v>
      </c>
      <c r="G10" s="42">
        <v>193163723</v>
      </c>
      <c r="H10" s="43">
        <v>178467610</v>
      </c>
      <c r="I10" s="22">
        <f t="shared" ref="I10:I33" si="0">IF(($E10      =0),0,((($F10      /$E10      )-1)*100))</f>
        <v>57.028994652919287</v>
      </c>
      <c r="J10" s="23">
        <f t="shared" ref="J10:J33" si="1">IF(($E10      =0),0,(((($H10      /$E10      )^(1/3))-1)*100))</f>
        <v>13.851323813556427</v>
      </c>
    </row>
    <row r="11" spans="1:11" x14ac:dyDescent="0.2">
      <c r="A11" s="9" t="s">
        <v>17</v>
      </c>
      <c r="B11" s="24" t="s">
        <v>22</v>
      </c>
      <c r="C11" s="44">
        <v>345317484</v>
      </c>
      <c r="D11" s="44">
        <v>342879848</v>
      </c>
      <c r="E11" s="44">
        <v>323004758</v>
      </c>
      <c r="F11" s="44">
        <v>421912714</v>
      </c>
      <c r="G11" s="45">
        <v>449209443</v>
      </c>
      <c r="H11" s="46">
        <v>460710305</v>
      </c>
      <c r="I11" s="25">
        <f t="shared" si="0"/>
        <v>30.621207134044749</v>
      </c>
      <c r="J11" s="26">
        <f t="shared" si="1"/>
        <v>12.565767182178966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132080190</v>
      </c>
      <c r="D13" s="41">
        <v>125250156</v>
      </c>
      <c r="E13" s="41">
        <v>108634334</v>
      </c>
      <c r="F13" s="41">
        <v>142964604</v>
      </c>
      <c r="G13" s="42">
        <v>151049074</v>
      </c>
      <c r="H13" s="43">
        <v>161215699</v>
      </c>
      <c r="I13" s="22">
        <f t="shared" si="0"/>
        <v>31.601675764864545</v>
      </c>
      <c r="J13" s="23">
        <f t="shared" si="1"/>
        <v>14.063512565988944</v>
      </c>
    </row>
    <row r="14" spans="1:11" x14ac:dyDescent="0.2">
      <c r="A14" s="3" t="s">
        <v>17</v>
      </c>
      <c r="B14" s="21" t="s">
        <v>25</v>
      </c>
      <c r="C14" s="41">
        <v>43450200</v>
      </c>
      <c r="D14" s="41">
        <v>28378984</v>
      </c>
      <c r="E14" s="41">
        <v>39450000</v>
      </c>
      <c r="F14" s="41">
        <v>29301512</v>
      </c>
      <c r="G14" s="42">
        <v>30998641</v>
      </c>
      <c r="H14" s="43">
        <v>32750033</v>
      </c>
      <c r="I14" s="22">
        <f t="shared" si="0"/>
        <v>-25.724937896070976</v>
      </c>
      <c r="J14" s="23">
        <f t="shared" si="1"/>
        <v>-6.015786488845376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91211341</v>
      </c>
      <c r="D16" s="41">
        <v>84631314</v>
      </c>
      <c r="E16" s="41">
        <v>69906160</v>
      </c>
      <c r="F16" s="41">
        <v>95136541</v>
      </c>
      <c r="G16" s="42">
        <v>109749514</v>
      </c>
      <c r="H16" s="43">
        <v>125590768</v>
      </c>
      <c r="I16" s="22">
        <f t="shared" si="0"/>
        <v>36.091785044408113</v>
      </c>
      <c r="J16" s="23">
        <f t="shared" si="1"/>
        <v>21.566549453016528</v>
      </c>
    </row>
    <row r="17" spans="1:10" x14ac:dyDescent="0.2">
      <c r="A17" s="3" t="s">
        <v>17</v>
      </c>
      <c r="B17" s="21" t="s">
        <v>27</v>
      </c>
      <c r="C17" s="41">
        <v>114238819</v>
      </c>
      <c r="D17" s="41">
        <v>135482943</v>
      </c>
      <c r="E17" s="41">
        <v>94325763</v>
      </c>
      <c r="F17" s="41">
        <v>188656862</v>
      </c>
      <c r="G17" s="42">
        <v>192937379</v>
      </c>
      <c r="H17" s="43">
        <v>178047640</v>
      </c>
      <c r="I17" s="29">
        <f t="shared" si="0"/>
        <v>100.005656991081</v>
      </c>
      <c r="J17" s="30">
        <f t="shared" si="1"/>
        <v>23.585816599567156</v>
      </c>
    </row>
    <row r="18" spans="1:10" x14ac:dyDescent="0.2">
      <c r="A18" s="3" t="s">
        <v>17</v>
      </c>
      <c r="B18" s="24" t="s">
        <v>28</v>
      </c>
      <c r="C18" s="44">
        <v>380980550</v>
      </c>
      <c r="D18" s="44">
        <v>373743397</v>
      </c>
      <c r="E18" s="44">
        <v>312316257</v>
      </c>
      <c r="F18" s="44">
        <v>456059519</v>
      </c>
      <c r="G18" s="45">
        <v>484734608</v>
      </c>
      <c r="H18" s="46">
        <v>497604140</v>
      </c>
      <c r="I18" s="25">
        <f t="shared" si="0"/>
        <v>46.024905453448753</v>
      </c>
      <c r="J18" s="26">
        <f t="shared" si="1"/>
        <v>16.796491748924236</v>
      </c>
    </row>
    <row r="19" spans="1:10" ht="23.25" customHeight="1" x14ac:dyDescent="0.2">
      <c r="A19" s="31" t="s">
        <v>17</v>
      </c>
      <c r="B19" s="32" t="s">
        <v>29</v>
      </c>
      <c r="C19" s="50">
        <v>-35663066</v>
      </c>
      <c r="D19" s="50">
        <v>-30863549</v>
      </c>
      <c r="E19" s="50">
        <v>10688501</v>
      </c>
      <c r="F19" s="51">
        <v>-34146805</v>
      </c>
      <c r="G19" s="52">
        <v>-35525165</v>
      </c>
      <c r="H19" s="53">
        <v>-36893835</v>
      </c>
      <c r="I19" s="33">
        <f t="shared" si="0"/>
        <v>-419.47234696427495</v>
      </c>
      <c r="J19" s="34">
        <f t="shared" si="1"/>
        <v>-251.12825448074437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9150260</v>
      </c>
      <c r="D22" s="41">
        <v>9478400</v>
      </c>
      <c r="E22" s="41">
        <v>7359832</v>
      </c>
      <c r="F22" s="41">
        <v>3598050</v>
      </c>
      <c r="G22" s="42">
        <v>3000000</v>
      </c>
      <c r="H22" s="43">
        <v>0</v>
      </c>
      <c r="I22" s="36">
        <f t="shared" si="0"/>
        <v>-51.112335172868086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4977500</v>
      </c>
      <c r="D23" s="41">
        <v>13415200</v>
      </c>
      <c r="E23" s="41">
        <v>5023988</v>
      </c>
      <c r="F23" s="41">
        <v>17711500</v>
      </c>
      <c r="G23" s="42">
        <v>7750475</v>
      </c>
      <c r="H23" s="43">
        <v>6992220</v>
      </c>
      <c r="I23" s="36">
        <f t="shared" si="0"/>
        <v>252.53866052227832</v>
      </c>
      <c r="J23" s="23">
        <f t="shared" si="1"/>
        <v>11.649169508218149</v>
      </c>
    </row>
    <row r="24" spans="1:10" x14ac:dyDescent="0.2">
      <c r="A24" s="9" t="s">
        <v>17</v>
      </c>
      <c r="B24" s="21" t="s">
        <v>33</v>
      </c>
      <c r="C24" s="41">
        <v>45765652</v>
      </c>
      <c r="D24" s="41">
        <v>72806098</v>
      </c>
      <c r="E24" s="41">
        <v>45705128</v>
      </c>
      <c r="F24" s="41">
        <v>25020726</v>
      </c>
      <c r="G24" s="42">
        <v>20090695</v>
      </c>
      <c r="H24" s="43">
        <v>16093131</v>
      </c>
      <c r="I24" s="36">
        <f t="shared" si="0"/>
        <v>-45.25619532232794</v>
      </c>
      <c r="J24" s="23">
        <f t="shared" si="1"/>
        <v>-29.385827797872022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59893412</v>
      </c>
      <c r="D26" s="44">
        <v>95699698</v>
      </c>
      <c r="E26" s="44">
        <v>58088948</v>
      </c>
      <c r="F26" s="44">
        <v>46330276</v>
      </c>
      <c r="G26" s="45">
        <v>30841170</v>
      </c>
      <c r="H26" s="46">
        <v>23085351</v>
      </c>
      <c r="I26" s="25">
        <f t="shared" si="0"/>
        <v>-20.242528750908008</v>
      </c>
      <c r="J26" s="26">
        <f t="shared" si="1"/>
        <v>-26.478506001250736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14332426</v>
      </c>
      <c r="D28" s="41">
        <v>28577278</v>
      </c>
      <c r="E28" s="41">
        <v>16621936</v>
      </c>
      <c r="F28" s="41">
        <v>20238214</v>
      </c>
      <c r="G28" s="42">
        <v>1304350</v>
      </c>
      <c r="H28" s="43">
        <v>1304350</v>
      </c>
      <c r="I28" s="36">
        <f t="shared" si="0"/>
        <v>21.756057778107184</v>
      </c>
      <c r="J28" s="23">
        <f t="shared" si="1"/>
        <v>-57.187474690802922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4782609</v>
      </c>
      <c r="E29" s="41">
        <v>237986</v>
      </c>
      <c r="F29" s="41">
        <v>2853913</v>
      </c>
      <c r="G29" s="42">
        <v>9580652</v>
      </c>
      <c r="H29" s="43">
        <v>4847826</v>
      </c>
      <c r="I29" s="36">
        <f t="shared" si="0"/>
        <v>1099.1936500466413</v>
      </c>
      <c r="J29" s="23">
        <f t="shared" si="1"/>
        <v>173.10639608867277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50000</v>
      </c>
      <c r="E30" s="41">
        <v>0</v>
      </c>
      <c r="F30" s="41">
        <v>50000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27503055</v>
      </c>
      <c r="D31" s="41">
        <v>31934744</v>
      </c>
      <c r="E31" s="41">
        <v>25251304</v>
      </c>
      <c r="F31" s="41">
        <v>7387609</v>
      </c>
      <c r="G31" s="42">
        <v>13461518</v>
      </c>
      <c r="H31" s="43">
        <v>9009950</v>
      </c>
      <c r="I31" s="36">
        <f t="shared" si="0"/>
        <v>-70.743653476271959</v>
      </c>
      <c r="J31" s="23">
        <f t="shared" si="1"/>
        <v>-29.072793249133223</v>
      </c>
    </row>
    <row r="32" spans="1:10" x14ac:dyDescent="0.2">
      <c r="A32" s="9" t="s">
        <v>17</v>
      </c>
      <c r="B32" s="21" t="s">
        <v>34</v>
      </c>
      <c r="C32" s="41">
        <v>18057931</v>
      </c>
      <c r="D32" s="41">
        <v>30355067</v>
      </c>
      <c r="E32" s="41">
        <v>15977722</v>
      </c>
      <c r="F32" s="41">
        <v>15800540</v>
      </c>
      <c r="G32" s="42">
        <v>6494650</v>
      </c>
      <c r="H32" s="43">
        <v>7923225</v>
      </c>
      <c r="I32" s="36">
        <f t="shared" si="0"/>
        <v>-1.1089315485649287</v>
      </c>
      <c r="J32" s="23">
        <f t="shared" si="1"/>
        <v>-20.847911945010765</v>
      </c>
    </row>
    <row r="33" spans="1:11" ht="13.5" thickBot="1" x14ac:dyDescent="0.25">
      <c r="A33" s="9" t="s">
        <v>17</v>
      </c>
      <c r="B33" s="37" t="s">
        <v>41</v>
      </c>
      <c r="C33" s="57">
        <v>59893412</v>
      </c>
      <c r="D33" s="57">
        <v>95699698</v>
      </c>
      <c r="E33" s="57">
        <v>58088948</v>
      </c>
      <c r="F33" s="57">
        <v>46330276</v>
      </c>
      <c r="G33" s="58">
        <v>30841170</v>
      </c>
      <c r="H33" s="59">
        <v>23085351</v>
      </c>
      <c r="I33" s="38">
        <f t="shared" si="0"/>
        <v>-20.242528750908008</v>
      </c>
      <c r="J33" s="39">
        <f t="shared" si="1"/>
        <v>-26.478506001250736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13572000</v>
      </c>
      <c r="D9" s="41">
        <v>14072000</v>
      </c>
      <c r="E9" s="41">
        <v>12271748</v>
      </c>
      <c r="F9" s="41">
        <v>15800000</v>
      </c>
      <c r="G9" s="42">
        <v>16590000</v>
      </c>
      <c r="H9" s="43">
        <v>17280000</v>
      </c>
      <c r="I9" s="22">
        <f>IF(($E9       =0),0,((($F9       /$E9       )-1)*100))</f>
        <v>28.751014117956132</v>
      </c>
      <c r="J9" s="23">
        <f>IF(($E9       =0),0,(((($H9       /$E9       )^(1/3))-1)*100))</f>
        <v>12.08455447790795</v>
      </c>
    </row>
    <row r="10" spans="1:11" x14ac:dyDescent="0.2">
      <c r="A10" s="3" t="s">
        <v>17</v>
      </c>
      <c r="B10" s="21" t="s">
        <v>21</v>
      </c>
      <c r="C10" s="41">
        <v>239868054</v>
      </c>
      <c r="D10" s="41">
        <v>252489181</v>
      </c>
      <c r="E10" s="41">
        <v>258840170</v>
      </c>
      <c r="F10" s="41">
        <v>257679238</v>
      </c>
      <c r="G10" s="42">
        <v>267169038</v>
      </c>
      <c r="H10" s="43">
        <v>275873171</v>
      </c>
      <c r="I10" s="22">
        <f t="shared" ref="I10:I33" si="0">IF(($E10      =0),0,((($F10      /$E10      )-1)*100))</f>
        <v>-0.44851307275837193</v>
      </c>
      <c r="J10" s="23">
        <f t="shared" ref="J10:J33" si="1">IF(($E10      =0),0,(((($H10      /$E10      )^(1/3))-1)*100))</f>
        <v>2.1470738512694654</v>
      </c>
    </row>
    <row r="11" spans="1:11" x14ac:dyDescent="0.2">
      <c r="A11" s="9" t="s">
        <v>17</v>
      </c>
      <c r="B11" s="24" t="s">
        <v>22</v>
      </c>
      <c r="C11" s="44">
        <v>253440054</v>
      </c>
      <c r="D11" s="44">
        <v>266561181</v>
      </c>
      <c r="E11" s="44">
        <v>271111918</v>
      </c>
      <c r="F11" s="44">
        <v>273479238</v>
      </c>
      <c r="G11" s="45">
        <v>283759038</v>
      </c>
      <c r="H11" s="46">
        <v>293153171</v>
      </c>
      <c r="I11" s="25">
        <f t="shared" si="0"/>
        <v>0.87318920446721737</v>
      </c>
      <c r="J11" s="26">
        <f t="shared" si="1"/>
        <v>2.6396893504389007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135931655</v>
      </c>
      <c r="D13" s="41">
        <v>130988988</v>
      </c>
      <c r="E13" s="41">
        <v>132260468</v>
      </c>
      <c r="F13" s="41">
        <v>138697327</v>
      </c>
      <c r="G13" s="42">
        <v>148698996</v>
      </c>
      <c r="H13" s="43">
        <v>156976027</v>
      </c>
      <c r="I13" s="22">
        <f t="shared" si="0"/>
        <v>4.8668049473407304</v>
      </c>
      <c r="J13" s="23">
        <f t="shared" si="1"/>
        <v>5.8768696894045735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100000</v>
      </c>
      <c r="G14" s="42">
        <v>100000</v>
      </c>
      <c r="H14" s="43">
        <v>100000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400000</v>
      </c>
      <c r="D16" s="41">
        <v>250000</v>
      </c>
      <c r="E16" s="41">
        <v>197917</v>
      </c>
      <c r="F16" s="41">
        <v>200000</v>
      </c>
      <c r="G16" s="42">
        <v>210000</v>
      </c>
      <c r="H16" s="43">
        <v>220000</v>
      </c>
      <c r="I16" s="22">
        <f t="shared" si="0"/>
        <v>1.0524613853281961</v>
      </c>
      <c r="J16" s="23">
        <f t="shared" si="1"/>
        <v>3.5888934304848741</v>
      </c>
    </row>
    <row r="17" spans="1:10" x14ac:dyDescent="0.2">
      <c r="A17" s="3" t="s">
        <v>17</v>
      </c>
      <c r="B17" s="21" t="s">
        <v>27</v>
      </c>
      <c r="C17" s="41">
        <v>117014196</v>
      </c>
      <c r="D17" s="41">
        <v>140156338</v>
      </c>
      <c r="E17" s="41">
        <v>124051911</v>
      </c>
      <c r="F17" s="41">
        <v>137813233</v>
      </c>
      <c r="G17" s="42">
        <v>135582906</v>
      </c>
      <c r="H17" s="43">
        <v>140006618</v>
      </c>
      <c r="I17" s="29">
        <f t="shared" si="0"/>
        <v>11.093196299088049</v>
      </c>
      <c r="J17" s="30">
        <f t="shared" si="1"/>
        <v>4.1154151909084113</v>
      </c>
    </row>
    <row r="18" spans="1:10" x14ac:dyDescent="0.2">
      <c r="A18" s="3" t="s">
        <v>17</v>
      </c>
      <c r="B18" s="24" t="s">
        <v>28</v>
      </c>
      <c r="C18" s="44">
        <v>253345851</v>
      </c>
      <c r="D18" s="44">
        <v>271395326</v>
      </c>
      <c r="E18" s="44">
        <v>256510296</v>
      </c>
      <c r="F18" s="44">
        <v>276810560</v>
      </c>
      <c r="G18" s="45">
        <v>284591902</v>
      </c>
      <c r="H18" s="46">
        <v>297302645</v>
      </c>
      <c r="I18" s="25">
        <f t="shared" si="0"/>
        <v>7.9140152721199231</v>
      </c>
      <c r="J18" s="26">
        <f t="shared" si="1"/>
        <v>5.0424051118299174</v>
      </c>
    </row>
    <row r="19" spans="1:10" ht="23.25" customHeight="1" x14ac:dyDescent="0.2">
      <c r="A19" s="31" t="s">
        <v>17</v>
      </c>
      <c r="B19" s="32" t="s">
        <v>29</v>
      </c>
      <c r="C19" s="50">
        <v>94203</v>
      </c>
      <c r="D19" s="50">
        <v>-4834145</v>
      </c>
      <c r="E19" s="50">
        <v>14601622</v>
      </c>
      <c r="F19" s="51">
        <v>-3331322</v>
      </c>
      <c r="G19" s="52">
        <v>-832864</v>
      </c>
      <c r="H19" s="53">
        <v>-4149474</v>
      </c>
      <c r="I19" s="33">
        <f t="shared" si="0"/>
        <v>-122.81473934882028</v>
      </c>
      <c r="J19" s="34">
        <f t="shared" si="1"/>
        <v>-165.74518958990114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4800000</v>
      </c>
      <c r="D22" s="41">
        <v>4900000</v>
      </c>
      <c r="E22" s="41">
        <v>363896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5473500</v>
      </c>
      <c r="D23" s="41">
        <v>8319950</v>
      </c>
      <c r="E23" s="41">
        <v>4176672</v>
      </c>
      <c r="F23" s="41">
        <v>4955000</v>
      </c>
      <c r="G23" s="42">
        <v>1176200</v>
      </c>
      <c r="H23" s="43">
        <v>2801300</v>
      </c>
      <c r="I23" s="36">
        <f t="shared" si="0"/>
        <v>18.63512384980195</v>
      </c>
      <c r="J23" s="23">
        <f t="shared" si="1"/>
        <v>-12.466072128435412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2250000</v>
      </c>
      <c r="E24" s="41">
        <v>657717</v>
      </c>
      <c r="F24" s="41">
        <v>1400000</v>
      </c>
      <c r="G24" s="42">
        <v>500000</v>
      </c>
      <c r="H24" s="43">
        <v>500000</v>
      </c>
      <c r="I24" s="36">
        <f t="shared" si="0"/>
        <v>112.85750558370849</v>
      </c>
      <c r="J24" s="23">
        <f t="shared" si="1"/>
        <v>-8.7337277199766135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10273500</v>
      </c>
      <c r="D26" s="44">
        <v>15469950</v>
      </c>
      <c r="E26" s="44">
        <v>5198285</v>
      </c>
      <c r="F26" s="44">
        <v>6355000</v>
      </c>
      <c r="G26" s="45">
        <v>1676200</v>
      </c>
      <c r="H26" s="46">
        <v>3301300</v>
      </c>
      <c r="I26" s="25">
        <f t="shared" si="0"/>
        <v>22.251858064727116</v>
      </c>
      <c r="J26" s="26">
        <f t="shared" si="1"/>
        <v>-14.044243183523253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350000</v>
      </c>
      <c r="D30" s="41">
        <v>720250</v>
      </c>
      <c r="E30" s="41">
        <v>324598</v>
      </c>
      <c r="F30" s="41">
        <v>220000</v>
      </c>
      <c r="G30" s="42">
        <v>240000</v>
      </c>
      <c r="H30" s="43">
        <v>250000</v>
      </c>
      <c r="I30" s="36">
        <f t="shared" si="0"/>
        <v>-32.223858434124672</v>
      </c>
      <c r="J30" s="23">
        <f t="shared" si="1"/>
        <v>-8.3361579920626649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9923500</v>
      </c>
      <c r="D32" s="41">
        <v>14749700</v>
      </c>
      <c r="E32" s="41">
        <v>4873687</v>
      </c>
      <c r="F32" s="41">
        <v>6135000</v>
      </c>
      <c r="G32" s="42">
        <v>1436200</v>
      </c>
      <c r="H32" s="43">
        <v>3051300</v>
      </c>
      <c r="I32" s="36">
        <f t="shared" si="0"/>
        <v>25.880057541651723</v>
      </c>
      <c r="J32" s="23">
        <f t="shared" si="1"/>
        <v>-14.45215151473902</v>
      </c>
    </row>
    <row r="33" spans="1:11" ht="13.5" thickBot="1" x14ac:dyDescent="0.25">
      <c r="A33" s="9" t="s">
        <v>17</v>
      </c>
      <c r="B33" s="37" t="s">
        <v>41</v>
      </c>
      <c r="C33" s="57">
        <v>10273500</v>
      </c>
      <c r="D33" s="57">
        <v>15469950</v>
      </c>
      <c r="E33" s="57">
        <v>5198285</v>
      </c>
      <c r="F33" s="57">
        <v>6355000</v>
      </c>
      <c r="G33" s="58">
        <v>1676200</v>
      </c>
      <c r="H33" s="59">
        <v>3301300</v>
      </c>
      <c r="I33" s="38">
        <f t="shared" si="0"/>
        <v>22.251858064727116</v>
      </c>
      <c r="J33" s="39">
        <f t="shared" si="1"/>
        <v>-14.044243183523253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24836338</v>
      </c>
      <c r="D8" s="41">
        <v>24836338</v>
      </c>
      <c r="E8" s="41">
        <v>25562404</v>
      </c>
      <c r="F8" s="41">
        <v>26914913</v>
      </c>
      <c r="G8" s="42">
        <v>28268187</v>
      </c>
      <c r="H8" s="43">
        <v>29566844</v>
      </c>
      <c r="I8" s="22">
        <f>IF(($E8       =0),0,((($F8       /$E8       )-1)*100))</f>
        <v>5.2910086234455811</v>
      </c>
      <c r="J8" s="23">
        <f>IF(($E8       =0),0,(((($H8       /$E8       )^(1/3))-1)*100))</f>
        <v>4.9706190764334579</v>
      </c>
    </row>
    <row r="9" spans="1:11" x14ac:dyDescent="0.2">
      <c r="A9" s="3" t="s">
        <v>17</v>
      </c>
      <c r="B9" s="21" t="s">
        <v>20</v>
      </c>
      <c r="C9" s="41">
        <v>109715140</v>
      </c>
      <c r="D9" s="41">
        <v>109715140</v>
      </c>
      <c r="E9" s="41">
        <v>100719617</v>
      </c>
      <c r="F9" s="41">
        <v>117388310</v>
      </c>
      <c r="G9" s="42">
        <v>131485229</v>
      </c>
      <c r="H9" s="43">
        <v>150112297</v>
      </c>
      <c r="I9" s="22">
        <f>IF(($E9       =0),0,((($F9       /$E9       )-1)*100))</f>
        <v>16.549599270219616</v>
      </c>
      <c r="J9" s="23">
        <f>IF(($E9       =0),0,(((($H9       /$E9       )^(1/3))-1)*100))</f>
        <v>14.226639870621893</v>
      </c>
    </row>
    <row r="10" spans="1:11" x14ac:dyDescent="0.2">
      <c r="A10" s="3" t="s">
        <v>17</v>
      </c>
      <c r="B10" s="21" t="s">
        <v>21</v>
      </c>
      <c r="C10" s="41">
        <v>58230190</v>
      </c>
      <c r="D10" s="41">
        <v>58469154</v>
      </c>
      <c r="E10" s="41">
        <v>45992314</v>
      </c>
      <c r="F10" s="41">
        <v>82042650</v>
      </c>
      <c r="G10" s="42">
        <v>60163271</v>
      </c>
      <c r="H10" s="43">
        <v>79599893</v>
      </c>
      <c r="I10" s="22">
        <f t="shared" ref="I10:I33" si="0">IF(($E10      =0),0,((($F10      /$E10      )-1)*100))</f>
        <v>78.383392494667703</v>
      </c>
      <c r="J10" s="23">
        <f t="shared" ref="J10:J33" si="1">IF(($E10      =0),0,(((($H10      /$E10      )^(1/3))-1)*100))</f>
        <v>20.062967821812649</v>
      </c>
    </row>
    <row r="11" spans="1:11" x14ac:dyDescent="0.2">
      <c r="A11" s="9" t="s">
        <v>17</v>
      </c>
      <c r="B11" s="24" t="s">
        <v>22</v>
      </c>
      <c r="C11" s="44">
        <v>192781668</v>
      </c>
      <c r="D11" s="44">
        <v>193020632</v>
      </c>
      <c r="E11" s="44">
        <v>172274335</v>
      </c>
      <c r="F11" s="44">
        <v>226345873</v>
      </c>
      <c r="G11" s="45">
        <v>219916687</v>
      </c>
      <c r="H11" s="46">
        <v>259279034</v>
      </c>
      <c r="I11" s="25">
        <f t="shared" si="0"/>
        <v>31.386879537221834</v>
      </c>
      <c r="J11" s="26">
        <f t="shared" si="1"/>
        <v>14.599381204390816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80238665</v>
      </c>
      <c r="D13" s="41">
        <v>80835973</v>
      </c>
      <c r="E13" s="41">
        <v>79300943</v>
      </c>
      <c r="F13" s="41">
        <v>79389602</v>
      </c>
      <c r="G13" s="42">
        <v>80497825</v>
      </c>
      <c r="H13" s="43">
        <v>83150701</v>
      </c>
      <c r="I13" s="22">
        <f t="shared" si="0"/>
        <v>0.11180068817089328</v>
      </c>
      <c r="J13" s="23">
        <f t="shared" si="1"/>
        <v>1.5927043172074384</v>
      </c>
    </row>
    <row r="14" spans="1:11" x14ac:dyDescent="0.2">
      <c r="A14" s="3" t="s">
        <v>17</v>
      </c>
      <c r="B14" s="21" t="s">
        <v>25</v>
      </c>
      <c r="C14" s="41">
        <v>23594439</v>
      </c>
      <c r="D14" s="41">
        <v>23594439</v>
      </c>
      <c r="E14" s="41">
        <v>7956000</v>
      </c>
      <c r="F14" s="41">
        <v>16690503</v>
      </c>
      <c r="G14" s="42">
        <v>16138358</v>
      </c>
      <c r="H14" s="43">
        <v>15721936</v>
      </c>
      <c r="I14" s="22">
        <f t="shared" si="0"/>
        <v>109.78510558069381</v>
      </c>
      <c r="J14" s="23">
        <f t="shared" si="1"/>
        <v>25.488448503111229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58023710</v>
      </c>
      <c r="D16" s="41">
        <v>53616850</v>
      </c>
      <c r="E16" s="41">
        <v>33427919</v>
      </c>
      <c r="F16" s="41">
        <v>56045160</v>
      </c>
      <c r="G16" s="42">
        <v>60528770</v>
      </c>
      <c r="H16" s="43">
        <v>65371070</v>
      </c>
      <c r="I16" s="22">
        <f t="shared" si="0"/>
        <v>67.65973376924839</v>
      </c>
      <c r="J16" s="23">
        <f t="shared" si="1"/>
        <v>25.052415273657203</v>
      </c>
    </row>
    <row r="17" spans="1:10" x14ac:dyDescent="0.2">
      <c r="A17" s="3" t="s">
        <v>17</v>
      </c>
      <c r="B17" s="21" t="s">
        <v>27</v>
      </c>
      <c r="C17" s="41">
        <v>56858992</v>
      </c>
      <c r="D17" s="41">
        <v>61032666</v>
      </c>
      <c r="E17" s="41">
        <v>41148424</v>
      </c>
      <c r="F17" s="41">
        <v>88786466</v>
      </c>
      <c r="G17" s="42">
        <v>70468480</v>
      </c>
      <c r="H17" s="43">
        <v>89657086</v>
      </c>
      <c r="I17" s="29">
        <f t="shared" si="0"/>
        <v>115.77124314651761</v>
      </c>
      <c r="J17" s="30">
        <f t="shared" si="1"/>
        <v>29.641427486970827</v>
      </c>
    </row>
    <row r="18" spans="1:10" x14ac:dyDescent="0.2">
      <c r="A18" s="3" t="s">
        <v>17</v>
      </c>
      <c r="B18" s="24" t="s">
        <v>28</v>
      </c>
      <c r="C18" s="44">
        <v>218715806</v>
      </c>
      <c r="D18" s="44">
        <v>219079928</v>
      </c>
      <c r="E18" s="44">
        <v>161833286</v>
      </c>
      <c r="F18" s="44">
        <v>240911731</v>
      </c>
      <c r="G18" s="45">
        <v>227633433</v>
      </c>
      <c r="H18" s="46">
        <v>253900793</v>
      </c>
      <c r="I18" s="25">
        <f t="shared" si="0"/>
        <v>48.864140965413007</v>
      </c>
      <c r="J18" s="26">
        <f t="shared" si="1"/>
        <v>16.198021909850468</v>
      </c>
    </row>
    <row r="19" spans="1:10" ht="23.25" customHeight="1" x14ac:dyDescent="0.2">
      <c r="A19" s="31" t="s">
        <v>17</v>
      </c>
      <c r="B19" s="32" t="s">
        <v>29</v>
      </c>
      <c r="C19" s="50">
        <v>-25934138</v>
      </c>
      <c r="D19" s="50">
        <v>-26059296</v>
      </c>
      <c r="E19" s="50">
        <v>10441049</v>
      </c>
      <c r="F19" s="51">
        <v>-14565858</v>
      </c>
      <c r="G19" s="52">
        <v>-7716746</v>
      </c>
      <c r="H19" s="53">
        <v>5378241</v>
      </c>
      <c r="I19" s="33">
        <f t="shared" si="0"/>
        <v>-239.50569526107958</v>
      </c>
      <c r="J19" s="34">
        <f t="shared" si="1"/>
        <v>-19.838584932086412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2390000</v>
      </c>
      <c r="D23" s="41">
        <v>1912000</v>
      </c>
      <c r="E23" s="41">
        <v>990944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10528850</v>
      </c>
      <c r="D24" s="41">
        <v>12193931</v>
      </c>
      <c r="E24" s="41">
        <v>6888936</v>
      </c>
      <c r="F24" s="41">
        <v>13742913</v>
      </c>
      <c r="G24" s="42">
        <v>29598174</v>
      </c>
      <c r="H24" s="43">
        <v>30889391</v>
      </c>
      <c r="I24" s="36">
        <f t="shared" si="0"/>
        <v>99.49253411557315</v>
      </c>
      <c r="J24" s="23">
        <f t="shared" si="1"/>
        <v>64.89939616426301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12918850</v>
      </c>
      <c r="D26" s="44">
        <v>14105931</v>
      </c>
      <c r="E26" s="44">
        <v>7879880</v>
      </c>
      <c r="F26" s="44">
        <v>13742913</v>
      </c>
      <c r="G26" s="45">
        <v>29598174</v>
      </c>
      <c r="H26" s="46">
        <v>30889391</v>
      </c>
      <c r="I26" s="25">
        <f t="shared" si="0"/>
        <v>74.405105153885586</v>
      </c>
      <c r="J26" s="26">
        <f t="shared" si="1"/>
        <v>57.675148036169418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2440804</v>
      </c>
      <c r="D28" s="41">
        <v>1553613</v>
      </c>
      <c r="E28" s="41">
        <v>578366</v>
      </c>
      <c r="F28" s="41">
        <v>6449296</v>
      </c>
      <c r="G28" s="42">
        <v>28728609</v>
      </c>
      <c r="H28" s="43">
        <v>30019826</v>
      </c>
      <c r="I28" s="36">
        <f t="shared" si="0"/>
        <v>1015.0890612518717</v>
      </c>
      <c r="J28" s="23">
        <f t="shared" si="1"/>
        <v>273.02259476145775</v>
      </c>
    </row>
    <row r="29" spans="1:10" x14ac:dyDescent="0.2">
      <c r="A29" s="9" t="s">
        <v>17</v>
      </c>
      <c r="B29" s="21" t="s">
        <v>38</v>
      </c>
      <c r="C29" s="41">
        <v>1980496</v>
      </c>
      <c r="D29" s="41">
        <v>2481878</v>
      </c>
      <c r="E29" s="41">
        <v>1678866</v>
      </c>
      <c r="F29" s="41">
        <v>484730</v>
      </c>
      <c r="G29" s="42">
        <v>869565</v>
      </c>
      <c r="H29" s="43">
        <v>869565</v>
      </c>
      <c r="I29" s="36">
        <f t="shared" si="0"/>
        <v>-71.127534895578322</v>
      </c>
      <c r="J29" s="23">
        <f t="shared" si="1"/>
        <v>-19.691409120607307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8497550</v>
      </c>
      <c r="D32" s="41">
        <v>10070440</v>
      </c>
      <c r="E32" s="41">
        <v>5622648</v>
      </c>
      <c r="F32" s="41">
        <v>6808887</v>
      </c>
      <c r="G32" s="42">
        <v>0</v>
      </c>
      <c r="H32" s="43">
        <v>0</v>
      </c>
      <c r="I32" s="36">
        <f t="shared" si="0"/>
        <v>21.097514907566683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12918850</v>
      </c>
      <c r="D33" s="57">
        <v>14105931</v>
      </c>
      <c r="E33" s="57">
        <v>7879880</v>
      </c>
      <c r="F33" s="57">
        <v>13742913</v>
      </c>
      <c r="G33" s="58">
        <v>29598174</v>
      </c>
      <c r="H33" s="59">
        <v>30889391</v>
      </c>
      <c r="I33" s="38">
        <f t="shared" si="0"/>
        <v>74.405105153885586</v>
      </c>
      <c r="J33" s="39">
        <f t="shared" si="1"/>
        <v>57.675148036169418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118023284</v>
      </c>
      <c r="D8" s="41">
        <v>120023284</v>
      </c>
      <c r="E8" s="41">
        <v>119982508</v>
      </c>
      <c r="F8" s="41">
        <v>127035725</v>
      </c>
      <c r="G8" s="42">
        <v>134730281</v>
      </c>
      <c r="H8" s="43">
        <v>142814098</v>
      </c>
      <c r="I8" s="22">
        <f>IF(($E8       =0),0,((($F8       /$E8       )-1)*100))</f>
        <v>5.8785377281828533</v>
      </c>
      <c r="J8" s="23">
        <f>IF(($E8       =0),0,(((($H8       /$E8       )^(1/3))-1)*100))</f>
        <v>5.9784870333489559</v>
      </c>
    </row>
    <row r="9" spans="1:11" x14ac:dyDescent="0.2">
      <c r="A9" s="3" t="s">
        <v>17</v>
      </c>
      <c r="B9" s="21" t="s">
        <v>20</v>
      </c>
      <c r="C9" s="41">
        <v>310678794</v>
      </c>
      <c r="D9" s="41">
        <v>302290089</v>
      </c>
      <c r="E9" s="41">
        <v>290445905</v>
      </c>
      <c r="F9" s="41">
        <v>329942175</v>
      </c>
      <c r="G9" s="42">
        <v>351608387</v>
      </c>
      <c r="H9" s="43">
        <v>372704890</v>
      </c>
      <c r="I9" s="22">
        <f>IF(($E9       =0),0,((($F9       /$E9       )-1)*100))</f>
        <v>13.598494356462009</v>
      </c>
      <c r="J9" s="23">
        <f>IF(($E9       =0),0,(((($H9       /$E9       )^(1/3))-1)*100))</f>
        <v>8.667567198775906</v>
      </c>
    </row>
    <row r="10" spans="1:11" x14ac:dyDescent="0.2">
      <c r="A10" s="3" t="s">
        <v>17</v>
      </c>
      <c r="B10" s="21" t="s">
        <v>21</v>
      </c>
      <c r="C10" s="41">
        <v>208670738</v>
      </c>
      <c r="D10" s="41">
        <v>220572752</v>
      </c>
      <c r="E10" s="41">
        <v>191206450</v>
      </c>
      <c r="F10" s="41">
        <v>239849538</v>
      </c>
      <c r="G10" s="42">
        <v>263511340</v>
      </c>
      <c r="H10" s="43">
        <v>284429901</v>
      </c>
      <c r="I10" s="22">
        <f t="shared" ref="I10:I33" si="0">IF(($E10      =0),0,((($F10      /$E10      )-1)*100))</f>
        <v>25.440087402909263</v>
      </c>
      <c r="J10" s="23">
        <f t="shared" ref="J10:J33" si="1">IF(($E10      =0),0,(((($H10      /$E10      )^(1/3))-1)*100))</f>
        <v>14.153939544756922</v>
      </c>
    </row>
    <row r="11" spans="1:11" x14ac:dyDescent="0.2">
      <c r="A11" s="9" t="s">
        <v>17</v>
      </c>
      <c r="B11" s="24" t="s">
        <v>22</v>
      </c>
      <c r="C11" s="44">
        <v>637372816</v>
      </c>
      <c r="D11" s="44">
        <v>642886125</v>
      </c>
      <c r="E11" s="44">
        <v>601634863</v>
      </c>
      <c r="F11" s="44">
        <v>696827438</v>
      </c>
      <c r="G11" s="45">
        <v>749850008</v>
      </c>
      <c r="H11" s="46">
        <v>799948889</v>
      </c>
      <c r="I11" s="25">
        <f t="shared" si="0"/>
        <v>15.822316965697514</v>
      </c>
      <c r="J11" s="26">
        <f t="shared" si="1"/>
        <v>9.9621143139101207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214852015</v>
      </c>
      <c r="D13" s="41">
        <v>211231818</v>
      </c>
      <c r="E13" s="41">
        <v>199579763</v>
      </c>
      <c r="F13" s="41">
        <v>232085085</v>
      </c>
      <c r="G13" s="42">
        <v>256911866</v>
      </c>
      <c r="H13" s="43">
        <v>272293043</v>
      </c>
      <c r="I13" s="22">
        <f t="shared" si="0"/>
        <v>16.286882753738908</v>
      </c>
      <c r="J13" s="23">
        <f t="shared" si="1"/>
        <v>10.910674796205932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154948317</v>
      </c>
      <c r="D16" s="41">
        <v>152659317</v>
      </c>
      <c r="E16" s="41">
        <v>133069370</v>
      </c>
      <c r="F16" s="41">
        <v>180885649</v>
      </c>
      <c r="G16" s="42">
        <v>187189543</v>
      </c>
      <c r="H16" s="43">
        <v>198421960</v>
      </c>
      <c r="I16" s="22">
        <f t="shared" si="0"/>
        <v>35.933347396173886</v>
      </c>
      <c r="J16" s="23">
        <f t="shared" si="1"/>
        <v>14.245002496561977</v>
      </c>
    </row>
    <row r="17" spans="1:10" x14ac:dyDescent="0.2">
      <c r="A17" s="3" t="s">
        <v>17</v>
      </c>
      <c r="B17" s="21" t="s">
        <v>27</v>
      </c>
      <c r="C17" s="41">
        <v>286675643</v>
      </c>
      <c r="D17" s="41">
        <v>299424335</v>
      </c>
      <c r="E17" s="41">
        <v>227085867</v>
      </c>
      <c r="F17" s="41">
        <v>315287076</v>
      </c>
      <c r="G17" s="42">
        <v>336363074</v>
      </c>
      <c r="H17" s="43">
        <v>363374995</v>
      </c>
      <c r="I17" s="29">
        <f t="shared" si="0"/>
        <v>38.840466016319716</v>
      </c>
      <c r="J17" s="30">
        <f t="shared" si="1"/>
        <v>16.964744789196097</v>
      </c>
    </row>
    <row r="18" spans="1:10" x14ac:dyDescent="0.2">
      <c r="A18" s="3" t="s">
        <v>17</v>
      </c>
      <c r="B18" s="24" t="s">
        <v>28</v>
      </c>
      <c r="C18" s="44">
        <v>656475975</v>
      </c>
      <c r="D18" s="44">
        <v>663315470</v>
      </c>
      <c r="E18" s="44">
        <v>559735000</v>
      </c>
      <c r="F18" s="44">
        <v>728257810</v>
      </c>
      <c r="G18" s="45">
        <v>780464483</v>
      </c>
      <c r="H18" s="46">
        <v>834089998</v>
      </c>
      <c r="I18" s="25">
        <f t="shared" si="0"/>
        <v>30.107606277970824</v>
      </c>
      <c r="J18" s="26">
        <f t="shared" si="1"/>
        <v>14.220349080443118</v>
      </c>
    </row>
    <row r="19" spans="1:10" ht="23.25" customHeight="1" x14ac:dyDescent="0.2">
      <c r="A19" s="31" t="s">
        <v>17</v>
      </c>
      <c r="B19" s="32" t="s">
        <v>29</v>
      </c>
      <c r="C19" s="50">
        <v>-19103159</v>
      </c>
      <c r="D19" s="50">
        <v>-20429345</v>
      </c>
      <c r="E19" s="50">
        <v>41899863</v>
      </c>
      <c r="F19" s="51">
        <v>-31430372</v>
      </c>
      <c r="G19" s="52">
        <v>-30614475</v>
      </c>
      <c r="H19" s="53">
        <v>-34141109</v>
      </c>
      <c r="I19" s="33">
        <f t="shared" si="0"/>
        <v>-175.01306627183962</v>
      </c>
      <c r="J19" s="34">
        <f t="shared" si="1"/>
        <v>-193.40174864355509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43647556</v>
      </c>
      <c r="D22" s="41">
        <v>43538044</v>
      </c>
      <c r="E22" s="41">
        <v>31610476</v>
      </c>
      <c r="F22" s="41">
        <v>57825710</v>
      </c>
      <c r="G22" s="42">
        <v>46946602</v>
      </c>
      <c r="H22" s="43">
        <v>52511500</v>
      </c>
      <c r="I22" s="36">
        <f t="shared" si="0"/>
        <v>82.932107697460793</v>
      </c>
      <c r="J22" s="23">
        <f t="shared" si="1"/>
        <v>18.433472432454145</v>
      </c>
    </row>
    <row r="23" spans="1:10" x14ac:dyDescent="0.2">
      <c r="A23" s="9" t="s">
        <v>17</v>
      </c>
      <c r="B23" s="21" t="s">
        <v>32</v>
      </c>
      <c r="C23" s="41">
        <v>13824726</v>
      </c>
      <c r="D23" s="41">
        <v>18912493</v>
      </c>
      <c r="E23" s="41">
        <v>13849661</v>
      </c>
      <c r="F23" s="41">
        <v>19918075</v>
      </c>
      <c r="G23" s="42">
        <v>14044800</v>
      </c>
      <c r="H23" s="43">
        <v>14907200</v>
      </c>
      <c r="I23" s="36">
        <f t="shared" si="0"/>
        <v>43.816336009957205</v>
      </c>
      <c r="J23" s="23">
        <f t="shared" si="1"/>
        <v>2.4831136326920689</v>
      </c>
    </row>
    <row r="24" spans="1:10" x14ac:dyDescent="0.2">
      <c r="A24" s="9" t="s">
        <v>17</v>
      </c>
      <c r="B24" s="21" t="s">
        <v>33</v>
      </c>
      <c r="C24" s="41">
        <v>32765174</v>
      </c>
      <c r="D24" s="41">
        <v>39941578</v>
      </c>
      <c r="E24" s="41">
        <v>31638520</v>
      </c>
      <c r="F24" s="41">
        <v>32638643</v>
      </c>
      <c r="G24" s="42">
        <v>28011448</v>
      </c>
      <c r="H24" s="43">
        <v>20670250</v>
      </c>
      <c r="I24" s="36">
        <f t="shared" si="0"/>
        <v>3.161092870336546</v>
      </c>
      <c r="J24" s="23">
        <f t="shared" si="1"/>
        <v>-13.228616255650948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90237456</v>
      </c>
      <c r="D26" s="44">
        <v>102392115</v>
      </c>
      <c r="E26" s="44">
        <v>77098657</v>
      </c>
      <c r="F26" s="44">
        <v>110382428</v>
      </c>
      <c r="G26" s="45">
        <v>89002850</v>
      </c>
      <c r="H26" s="46">
        <v>88088950</v>
      </c>
      <c r="I26" s="25">
        <f t="shared" si="0"/>
        <v>43.170364173788386</v>
      </c>
      <c r="J26" s="26">
        <f t="shared" si="1"/>
        <v>4.5421771048222537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7335652</v>
      </c>
      <c r="D28" s="41">
        <v>6596798</v>
      </c>
      <c r="E28" s="41">
        <v>6251848</v>
      </c>
      <c r="F28" s="41">
        <v>18500000</v>
      </c>
      <c r="G28" s="42">
        <v>20200000</v>
      </c>
      <c r="H28" s="43">
        <v>15900000</v>
      </c>
      <c r="I28" s="36">
        <f t="shared" si="0"/>
        <v>195.91250459064264</v>
      </c>
      <c r="J28" s="23">
        <f t="shared" si="1"/>
        <v>36.499031912300907</v>
      </c>
    </row>
    <row r="29" spans="1:10" x14ac:dyDescent="0.2">
      <c r="A29" s="9" t="s">
        <v>17</v>
      </c>
      <c r="B29" s="21" t="s">
        <v>38</v>
      </c>
      <c r="C29" s="41">
        <v>18698189</v>
      </c>
      <c r="D29" s="41">
        <v>20297076</v>
      </c>
      <c r="E29" s="41">
        <v>15398883</v>
      </c>
      <c r="F29" s="41">
        <v>23972593</v>
      </c>
      <c r="G29" s="42">
        <v>19500748</v>
      </c>
      <c r="H29" s="43">
        <v>15750000</v>
      </c>
      <c r="I29" s="36">
        <f t="shared" si="0"/>
        <v>55.677479983450738</v>
      </c>
      <c r="J29" s="23">
        <f t="shared" si="1"/>
        <v>0.75434397805735909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21897248</v>
      </c>
      <c r="D31" s="41">
        <v>21802914</v>
      </c>
      <c r="E31" s="41">
        <v>23117026</v>
      </c>
      <c r="F31" s="41">
        <v>32681050</v>
      </c>
      <c r="G31" s="42">
        <v>14486352</v>
      </c>
      <c r="H31" s="43">
        <v>14600329</v>
      </c>
      <c r="I31" s="36">
        <f t="shared" si="0"/>
        <v>41.372207653354721</v>
      </c>
      <c r="J31" s="23">
        <f t="shared" si="1"/>
        <v>-14.202053487536014</v>
      </c>
    </row>
    <row r="32" spans="1:10" x14ac:dyDescent="0.2">
      <c r="A32" s="9" t="s">
        <v>17</v>
      </c>
      <c r="B32" s="21" t="s">
        <v>34</v>
      </c>
      <c r="C32" s="41">
        <v>42306367</v>
      </c>
      <c r="D32" s="41">
        <v>53695327</v>
      </c>
      <c r="E32" s="41">
        <v>32330900</v>
      </c>
      <c r="F32" s="41">
        <v>35228785</v>
      </c>
      <c r="G32" s="42">
        <v>34815750</v>
      </c>
      <c r="H32" s="43">
        <v>41838621</v>
      </c>
      <c r="I32" s="36">
        <f t="shared" si="0"/>
        <v>8.9632054783504334</v>
      </c>
      <c r="J32" s="23">
        <f t="shared" si="1"/>
        <v>8.9732380571180492</v>
      </c>
    </row>
    <row r="33" spans="1:11" ht="13.5" thickBot="1" x14ac:dyDescent="0.25">
      <c r="A33" s="9" t="s">
        <v>17</v>
      </c>
      <c r="B33" s="37" t="s">
        <v>41</v>
      </c>
      <c r="C33" s="57">
        <v>90237456</v>
      </c>
      <c r="D33" s="57">
        <v>102392115</v>
      </c>
      <c r="E33" s="57">
        <v>77098657</v>
      </c>
      <c r="F33" s="57">
        <v>110382428</v>
      </c>
      <c r="G33" s="58">
        <v>89002850</v>
      </c>
      <c r="H33" s="59">
        <v>88088950</v>
      </c>
      <c r="I33" s="38">
        <f t="shared" si="0"/>
        <v>43.170364173788386</v>
      </c>
      <c r="J33" s="39">
        <f t="shared" si="1"/>
        <v>4.5421771048222537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187231481</v>
      </c>
      <c r="D8" s="41">
        <v>190995494</v>
      </c>
      <c r="E8" s="41">
        <v>192123232</v>
      </c>
      <c r="F8" s="41">
        <v>223787544</v>
      </c>
      <c r="G8" s="42">
        <v>265795802</v>
      </c>
      <c r="H8" s="43">
        <v>315376212</v>
      </c>
      <c r="I8" s="22">
        <f>IF(($E8       =0),0,((($F8       /$E8       )-1)*100))</f>
        <v>16.481250950431647</v>
      </c>
      <c r="J8" s="23">
        <f>IF(($E8       =0),0,(((($H8       /$E8       )^(1/3))-1)*100))</f>
        <v>17.964052256949348</v>
      </c>
    </row>
    <row r="9" spans="1:11" x14ac:dyDescent="0.2">
      <c r="A9" s="3" t="s">
        <v>17</v>
      </c>
      <c r="B9" s="21" t="s">
        <v>20</v>
      </c>
      <c r="C9" s="41">
        <v>902005650</v>
      </c>
      <c r="D9" s="41">
        <v>885745350</v>
      </c>
      <c r="E9" s="41">
        <v>882720776</v>
      </c>
      <c r="F9" s="41">
        <v>961901872</v>
      </c>
      <c r="G9" s="42">
        <v>1009302967</v>
      </c>
      <c r="H9" s="43">
        <v>1087132795</v>
      </c>
      <c r="I9" s="22">
        <f>IF(($E9       =0),0,((($F9       /$E9       )-1)*100))</f>
        <v>8.9701180886219376</v>
      </c>
      <c r="J9" s="23">
        <f>IF(($E9       =0),0,(((($H9       /$E9       )^(1/3))-1)*100))</f>
        <v>7.1897067786589108</v>
      </c>
    </row>
    <row r="10" spans="1:11" x14ac:dyDescent="0.2">
      <c r="A10" s="3" t="s">
        <v>17</v>
      </c>
      <c r="B10" s="21" t="s">
        <v>21</v>
      </c>
      <c r="C10" s="41">
        <v>260106484</v>
      </c>
      <c r="D10" s="41">
        <v>311394697</v>
      </c>
      <c r="E10" s="41">
        <v>322120834</v>
      </c>
      <c r="F10" s="41">
        <v>386090978</v>
      </c>
      <c r="G10" s="42">
        <v>333696265</v>
      </c>
      <c r="H10" s="43">
        <v>383618560</v>
      </c>
      <c r="I10" s="22">
        <f t="shared" ref="I10:I33" si="0">IF(($E10      =0),0,((($F10      /$E10      )-1)*100))</f>
        <v>19.859052022695312</v>
      </c>
      <c r="J10" s="23">
        <f t="shared" ref="J10:J33" si="1">IF(($E10      =0),0,(((($H10      /$E10      )^(1/3))-1)*100))</f>
        <v>5.9970060785969892</v>
      </c>
    </row>
    <row r="11" spans="1:11" x14ac:dyDescent="0.2">
      <c r="A11" s="9" t="s">
        <v>17</v>
      </c>
      <c r="B11" s="24" t="s">
        <v>22</v>
      </c>
      <c r="C11" s="44">
        <v>1349343615</v>
      </c>
      <c r="D11" s="44">
        <v>1388135541</v>
      </c>
      <c r="E11" s="44">
        <v>1396964842</v>
      </c>
      <c r="F11" s="44">
        <v>1571780394</v>
      </c>
      <c r="G11" s="45">
        <v>1608795034</v>
      </c>
      <c r="H11" s="46">
        <v>1786127567</v>
      </c>
      <c r="I11" s="25">
        <f t="shared" si="0"/>
        <v>12.513955021926026</v>
      </c>
      <c r="J11" s="26">
        <f t="shared" si="1"/>
        <v>8.5364632774438842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408917455</v>
      </c>
      <c r="D13" s="41">
        <v>404826388</v>
      </c>
      <c r="E13" s="41">
        <v>348072876</v>
      </c>
      <c r="F13" s="41">
        <v>458202701</v>
      </c>
      <c r="G13" s="42">
        <v>478264416</v>
      </c>
      <c r="H13" s="43">
        <v>500063207</v>
      </c>
      <c r="I13" s="22">
        <f t="shared" si="0"/>
        <v>31.639875610416702</v>
      </c>
      <c r="J13" s="23">
        <f t="shared" si="1"/>
        <v>12.837010996452381</v>
      </c>
    </row>
    <row r="14" spans="1:11" x14ac:dyDescent="0.2">
      <c r="A14" s="3" t="s">
        <v>17</v>
      </c>
      <c r="B14" s="21" t="s">
        <v>25</v>
      </c>
      <c r="C14" s="41">
        <v>-49676500</v>
      </c>
      <c r="D14" s="41">
        <v>-38534471</v>
      </c>
      <c r="E14" s="41">
        <v>0</v>
      </c>
      <c r="F14" s="41">
        <v>31074200</v>
      </c>
      <c r="G14" s="42">
        <v>16381000</v>
      </c>
      <c r="H14" s="43">
        <v>9804857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444610761</v>
      </c>
      <c r="D16" s="41">
        <v>457184831</v>
      </c>
      <c r="E16" s="41">
        <v>383147389</v>
      </c>
      <c r="F16" s="41">
        <v>500532600</v>
      </c>
      <c r="G16" s="42">
        <v>541660000</v>
      </c>
      <c r="H16" s="43">
        <v>574160000</v>
      </c>
      <c r="I16" s="22">
        <f t="shared" si="0"/>
        <v>30.637090156446291</v>
      </c>
      <c r="J16" s="23">
        <f t="shared" si="1"/>
        <v>14.434160417343712</v>
      </c>
    </row>
    <row r="17" spans="1:10" x14ac:dyDescent="0.2">
      <c r="A17" s="3" t="s">
        <v>17</v>
      </c>
      <c r="B17" s="21" t="s">
        <v>27</v>
      </c>
      <c r="C17" s="41">
        <v>599336062</v>
      </c>
      <c r="D17" s="41">
        <v>620696380</v>
      </c>
      <c r="E17" s="41">
        <v>519028002</v>
      </c>
      <c r="F17" s="41">
        <v>652670308</v>
      </c>
      <c r="G17" s="42">
        <v>638458062</v>
      </c>
      <c r="H17" s="43">
        <v>699016259</v>
      </c>
      <c r="I17" s="29">
        <f t="shared" si="0"/>
        <v>25.748573388146401</v>
      </c>
      <c r="J17" s="30">
        <f t="shared" si="1"/>
        <v>10.432989625528876</v>
      </c>
    </row>
    <row r="18" spans="1:10" x14ac:dyDescent="0.2">
      <c r="A18" s="3" t="s">
        <v>17</v>
      </c>
      <c r="B18" s="24" t="s">
        <v>28</v>
      </c>
      <c r="C18" s="44">
        <v>1403187778</v>
      </c>
      <c r="D18" s="44">
        <v>1444173128</v>
      </c>
      <c r="E18" s="44">
        <v>1250248267</v>
      </c>
      <c r="F18" s="44">
        <v>1642479809</v>
      </c>
      <c r="G18" s="45">
        <v>1674763478</v>
      </c>
      <c r="H18" s="46">
        <v>1783044323</v>
      </c>
      <c r="I18" s="25">
        <f t="shared" si="0"/>
        <v>31.37229239606696</v>
      </c>
      <c r="J18" s="26">
        <f t="shared" si="1"/>
        <v>12.561177068208806</v>
      </c>
    </row>
    <row r="19" spans="1:10" ht="23.25" customHeight="1" x14ac:dyDescent="0.2">
      <c r="A19" s="31" t="s">
        <v>17</v>
      </c>
      <c r="B19" s="32" t="s">
        <v>29</v>
      </c>
      <c r="C19" s="50">
        <v>-53844163</v>
      </c>
      <c r="D19" s="50">
        <v>-56037587</v>
      </c>
      <c r="E19" s="50">
        <v>146716575</v>
      </c>
      <c r="F19" s="51">
        <v>-70699415</v>
      </c>
      <c r="G19" s="52">
        <v>-65968444</v>
      </c>
      <c r="H19" s="53">
        <v>3083244</v>
      </c>
      <c r="I19" s="33">
        <f t="shared" si="0"/>
        <v>-148.18774906652504</v>
      </c>
      <c r="J19" s="34">
        <f t="shared" si="1"/>
        <v>-72.40420532336833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60100000</v>
      </c>
      <c r="D22" s="41">
        <v>37100000</v>
      </c>
      <c r="E22" s="41">
        <v>35173722</v>
      </c>
      <c r="F22" s="41">
        <v>130998000</v>
      </c>
      <c r="G22" s="42">
        <v>165400000</v>
      </c>
      <c r="H22" s="43">
        <v>92600000</v>
      </c>
      <c r="I22" s="36">
        <f t="shared" si="0"/>
        <v>272.4314418587831</v>
      </c>
      <c r="J22" s="23">
        <f t="shared" si="1"/>
        <v>38.080034423037532</v>
      </c>
    </row>
    <row r="23" spans="1:10" x14ac:dyDescent="0.2">
      <c r="A23" s="9" t="s">
        <v>17</v>
      </c>
      <c r="B23" s="21" t="s">
        <v>32</v>
      </c>
      <c r="C23" s="41">
        <v>133293890</v>
      </c>
      <c r="D23" s="41">
        <v>146871492</v>
      </c>
      <c r="E23" s="41">
        <v>129429465</v>
      </c>
      <c r="F23" s="41">
        <v>179488845</v>
      </c>
      <c r="G23" s="42">
        <v>187828666</v>
      </c>
      <c r="H23" s="43">
        <v>155508199</v>
      </c>
      <c r="I23" s="36">
        <f t="shared" si="0"/>
        <v>38.676958140868464</v>
      </c>
      <c r="J23" s="23">
        <f t="shared" si="1"/>
        <v>6.3098189557400541</v>
      </c>
    </row>
    <row r="24" spans="1:10" x14ac:dyDescent="0.2">
      <c r="A24" s="9" t="s">
        <v>17</v>
      </c>
      <c r="B24" s="21" t="s">
        <v>33</v>
      </c>
      <c r="C24" s="41">
        <v>91543129</v>
      </c>
      <c r="D24" s="41">
        <v>100869739</v>
      </c>
      <c r="E24" s="41">
        <v>75428287</v>
      </c>
      <c r="F24" s="41">
        <v>67793072</v>
      </c>
      <c r="G24" s="42">
        <v>55251305</v>
      </c>
      <c r="H24" s="43">
        <v>58521654</v>
      </c>
      <c r="I24" s="36">
        <f t="shared" si="0"/>
        <v>-10.12248229898155</v>
      </c>
      <c r="J24" s="23">
        <f t="shared" si="1"/>
        <v>-8.1115803348490232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284937019</v>
      </c>
      <c r="D26" s="44">
        <v>284841231</v>
      </c>
      <c r="E26" s="44">
        <v>240031474</v>
      </c>
      <c r="F26" s="44">
        <v>378279917</v>
      </c>
      <c r="G26" s="45">
        <v>408479971</v>
      </c>
      <c r="H26" s="46">
        <v>306629853</v>
      </c>
      <c r="I26" s="25">
        <f t="shared" si="0"/>
        <v>57.595964685864502</v>
      </c>
      <c r="J26" s="26">
        <f t="shared" si="1"/>
        <v>8.5047492290913027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28872879</v>
      </c>
      <c r="D28" s="41">
        <v>34443654</v>
      </c>
      <c r="E28" s="41">
        <v>27042038</v>
      </c>
      <c r="F28" s="41">
        <v>58217791</v>
      </c>
      <c r="G28" s="42">
        <v>26532734</v>
      </c>
      <c r="H28" s="43">
        <v>51724486</v>
      </c>
      <c r="I28" s="36">
        <f t="shared" si="0"/>
        <v>115.28625542202109</v>
      </c>
      <c r="J28" s="23">
        <f t="shared" si="1"/>
        <v>24.132524649394437</v>
      </c>
    </row>
    <row r="29" spans="1:10" x14ac:dyDescent="0.2">
      <c r="A29" s="9" t="s">
        <v>17</v>
      </c>
      <c r="B29" s="21" t="s">
        <v>38</v>
      </c>
      <c r="C29" s="41">
        <v>45682392</v>
      </c>
      <c r="D29" s="41">
        <v>51339789</v>
      </c>
      <c r="E29" s="41">
        <v>47984466</v>
      </c>
      <c r="F29" s="41">
        <v>67697370</v>
      </c>
      <c r="G29" s="42">
        <v>181438283</v>
      </c>
      <c r="H29" s="43">
        <v>97911326</v>
      </c>
      <c r="I29" s="36">
        <f t="shared" si="0"/>
        <v>41.081845112124405</v>
      </c>
      <c r="J29" s="23">
        <f t="shared" si="1"/>
        <v>26.836453085171506</v>
      </c>
    </row>
    <row r="30" spans="1:10" x14ac:dyDescent="0.2">
      <c r="A30" s="9" t="s">
        <v>17</v>
      </c>
      <c r="B30" s="21" t="s">
        <v>39</v>
      </c>
      <c r="C30" s="41">
        <v>53043478</v>
      </c>
      <c r="D30" s="41">
        <v>9341611</v>
      </c>
      <c r="E30" s="41">
        <v>13671117</v>
      </c>
      <c r="F30" s="41">
        <v>649320</v>
      </c>
      <c r="G30" s="42">
        <v>0</v>
      </c>
      <c r="H30" s="43">
        <v>0</v>
      </c>
      <c r="I30" s="36">
        <f t="shared" si="0"/>
        <v>-95.250424672687686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29871400</v>
      </c>
      <c r="D31" s="41">
        <v>64585165</v>
      </c>
      <c r="E31" s="41">
        <v>41975459</v>
      </c>
      <c r="F31" s="41">
        <v>65720431</v>
      </c>
      <c r="G31" s="42">
        <v>53089921</v>
      </c>
      <c r="H31" s="43">
        <v>51982816</v>
      </c>
      <c r="I31" s="36">
        <f t="shared" si="0"/>
        <v>56.56870124993749</v>
      </c>
      <c r="J31" s="23">
        <f t="shared" si="1"/>
        <v>7.3877598249449727</v>
      </c>
    </row>
    <row r="32" spans="1:10" x14ac:dyDescent="0.2">
      <c r="A32" s="9" t="s">
        <v>17</v>
      </c>
      <c r="B32" s="21" t="s">
        <v>34</v>
      </c>
      <c r="C32" s="41">
        <v>127466870</v>
      </c>
      <c r="D32" s="41">
        <v>125131012</v>
      </c>
      <c r="E32" s="41">
        <v>124250468</v>
      </c>
      <c r="F32" s="41">
        <v>189418831</v>
      </c>
      <c r="G32" s="42">
        <v>149809071</v>
      </c>
      <c r="H32" s="43">
        <v>106134916</v>
      </c>
      <c r="I32" s="36">
        <f t="shared" si="0"/>
        <v>52.449189165227139</v>
      </c>
      <c r="J32" s="23">
        <f t="shared" si="1"/>
        <v>-5.1173623658165361</v>
      </c>
    </row>
    <row r="33" spans="1:11" ht="13.5" thickBot="1" x14ac:dyDescent="0.25">
      <c r="A33" s="9" t="s">
        <v>17</v>
      </c>
      <c r="B33" s="37" t="s">
        <v>41</v>
      </c>
      <c r="C33" s="57">
        <v>284937019</v>
      </c>
      <c r="D33" s="57">
        <v>284841231</v>
      </c>
      <c r="E33" s="57">
        <v>254923548</v>
      </c>
      <c r="F33" s="57">
        <v>381703743</v>
      </c>
      <c r="G33" s="58">
        <v>410870009</v>
      </c>
      <c r="H33" s="59">
        <v>307753544</v>
      </c>
      <c r="I33" s="38">
        <f t="shared" si="0"/>
        <v>49.732633958162232</v>
      </c>
      <c r="J33" s="39">
        <f t="shared" si="1"/>
        <v>6.4790994705591576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370853000</v>
      </c>
      <c r="D8" s="41">
        <v>378642000</v>
      </c>
      <c r="E8" s="41">
        <v>384703011</v>
      </c>
      <c r="F8" s="41">
        <v>441577886</v>
      </c>
      <c r="G8" s="42">
        <v>472488338</v>
      </c>
      <c r="H8" s="43">
        <v>500837638</v>
      </c>
      <c r="I8" s="22">
        <f>IF(($E8       =0),0,((($F8       /$E8       )-1)*100))</f>
        <v>14.784099259363481</v>
      </c>
      <c r="J8" s="23">
        <f>IF(($E8       =0),0,(((($H8       /$E8       )^(1/3))-1)*100))</f>
        <v>9.1919087304315852</v>
      </c>
    </row>
    <row r="9" spans="1:11" x14ac:dyDescent="0.2">
      <c r="A9" s="3" t="s">
        <v>17</v>
      </c>
      <c r="B9" s="21" t="s">
        <v>20</v>
      </c>
      <c r="C9" s="41">
        <v>1417688700</v>
      </c>
      <c r="D9" s="41">
        <v>1362944700</v>
      </c>
      <c r="E9" s="41">
        <v>1233606777</v>
      </c>
      <c r="F9" s="41">
        <v>1454149370</v>
      </c>
      <c r="G9" s="42">
        <v>1616524948</v>
      </c>
      <c r="H9" s="43">
        <v>1845851865</v>
      </c>
      <c r="I9" s="22">
        <f>IF(($E9       =0),0,((($F9       /$E9       )-1)*100))</f>
        <v>17.87786814339136</v>
      </c>
      <c r="J9" s="23">
        <f>IF(($E9       =0),0,(((($H9       /$E9       )^(1/3))-1)*100))</f>
        <v>14.377350661831855</v>
      </c>
    </row>
    <row r="10" spans="1:11" x14ac:dyDescent="0.2">
      <c r="A10" s="3" t="s">
        <v>17</v>
      </c>
      <c r="B10" s="21" t="s">
        <v>21</v>
      </c>
      <c r="C10" s="41">
        <v>1089362662</v>
      </c>
      <c r="D10" s="41">
        <v>1156931399</v>
      </c>
      <c r="E10" s="41">
        <v>861904064</v>
      </c>
      <c r="F10" s="41">
        <v>1222118105</v>
      </c>
      <c r="G10" s="42">
        <v>1330221201</v>
      </c>
      <c r="H10" s="43">
        <v>1339028078</v>
      </c>
      <c r="I10" s="22">
        <f t="shared" ref="I10:I33" si="0">IF(($E10      =0),0,((($F10      /$E10      )-1)*100))</f>
        <v>41.792823127934575</v>
      </c>
      <c r="J10" s="23">
        <f t="shared" ref="J10:J33" si="1">IF(($E10      =0),0,(((($H10      /$E10      )^(1/3))-1)*100))</f>
        <v>15.81822864765563</v>
      </c>
    </row>
    <row r="11" spans="1:11" x14ac:dyDescent="0.2">
      <c r="A11" s="9" t="s">
        <v>17</v>
      </c>
      <c r="B11" s="24" t="s">
        <v>22</v>
      </c>
      <c r="C11" s="44">
        <v>2877904362</v>
      </c>
      <c r="D11" s="44">
        <v>2898518099</v>
      </c>
      <c r="E11" s="44">
        <v>2480213852</v>
      </c>
      <c r="F11" s="44">
        <v>3117845361</v>
      </c>
      <c r="G11" s="45">
        <v>3419234487</v>
      </c>
      <c r="H11" s="46">
        <v>3685717581</v>
      </c>
      <c r="I11" s="25">
        <f t="shared" si="0"/>
        <v>25.708731063082535</v>
      </c>
      <c r="J11" s="26">
        <f t="shared" si="1"/>
        <v>14.115413562409396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727720515</v>
      </c>
      <c r="D13" s="41">
        <v>695665824</v>
      </c>
      <c r="E13" s="41">
        <v>616639626</v>
      </c>
      <c r="F13" s="41">
        <v>708327172</v>
      </c>
      <c r="G13" s="42">
        <v>739385165</v>
      </c>
      <c r="H13" s="43">
        <v>779495960</v>
      </c>
      <c r="I13" s="22">
        <f t="shared" si="0"/>
        <v>14.868902700067487</v>
      </c>
      <c r="J13" s="23">
        <f t="shared" si="1"/>
        <v>8.1253384018630683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95146000</v>
      </c>
      <c r="G14" s="42">
        <v>99903001</v>
      </c>
      <c r="H14" s="43">
        <v>104898001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667159159</v>
      </c>
      <c r="D16" s="41">
        <v>628680564</v>
      </c>
      <c r="E16" s="41">
        <v>524660442</v>
      </c>
      <c r="F16" s="41">
        <v>707250400</v>
      </c>
      <c r="G16" s="42">
        <v>796990351</v>
      </c>
      <c r="H16" s="43">
        <v>910937032</v>
      </c>
      <c r="I16" s="22">
        <f t="shared" si="0"/>
        <v>34.801548465130907</v>
      </c>
      <c r="J16" s="23">
        <f t="shared" si="1"/>
        <v>20.190464138392006</v>
      </c>
    </row>
    <row r="17" spans="1:10" x14ac:dyDescent="0.2">
      <c r="A17" s="3" t="s">
        <v>17</v>
      </c>
      <c r="B17" s="21" t="s">
        <v>27</v>
      </c>
      <c r="C17" s="41">
        <v>1473143840</v>
      </c>
      <c r="D17" s="41">
        <v>1681855582</v>
      </c>
      <c r="E17" s="41">
        <v>1196299939</v>
      </c>
      <c r="F17" s="41">
        <v>1554334804</v>
      </c>
      <c r="G17" s="42">
        <v>1719579383</v>
      </c>
      <c r="H17" s="43">
        <v>1777862647</v>
      </c>
      <c r="I17" s="29">
        <f t="shared" si="0"/>
        <v>29.928519874312222</v>
      </c>
      <c r="J17" s="30">
        <f t="shared" si="1"/>
        <v>14.117620715080804</v>
      </c>
    </row>
    <row r="18" spans="1:10" x14ac:dyDescent="0.2">
      <c r="A18" s="3" t="s">
        <v>17</v>
      </c>
      <c r="B18" s="24" t="s">
        <v>28</v>
      </c>
      <c r="C18" s="44">
        <v>2868023514</v>
      </c>
      <c r="D18" s="44">
        <v>3006201970</v>
      </c>
      <c r="E18" s="44">
        <v>2337600007</v>
      </c>
      <c r="F18" s="44">
        <v>3065058376</v>
      </c>
      <c r="G18" s="45">
        <v>3355857900</v>
      </c>
      <c r="H18" s="46">
        <v>3573193640</v>
      </c>
      <c r="I18" s="25">
        <f t="shared" si="0"/>
        <v>31.119882222005835</v>
      </c>
      <c r="J18" s="26">
        <f t="shared" si="1"/>
        <v>15.193714901578126</v>
      </c>
    </row>
    <row r="19" spans="1:10" ht="23.25" customHeight="1" x14ac:dyDescent="0.2">
      <c r="A19" s="31" t="s">
        <v>17</v>
      </c>
      <c r="B19" s="32" t="s">
        <v>29</v>
      </c>
      <c r="C19" s="50">
        <v>9880848</v>
      </c>
      <c r="D19" s="50">
        <v>-107683871</v>
      </c>
      <c r="E19" s="50">
        <v>142613845</v>
      </c>
      <c r="F19" s="51">
        <v>52786985</v>
      </c>
      <c r="G19" s="52">
        <v>63376587</v>
      </c>
      <c r="H19" s="53">
        <v>112523941</v>
      </c>
      <c r="I19" s="33">
        <f t="shared" si="0"/>
        <v>-62.986072635514454</v>
      </c>
      <c r="J19" s="34">
        <f t="shared" si="1"/>
        <v>-7.5952247405447597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307044174</v>
      </c>
      <c r="D22" s="41">
        <v>266204443</v>
      </c>
      <c r="E22" s="41">
        <v>231444725</v>
      </c>
      <c r="F22" s="41">
        <v>376685001</v>
      </c>
      <c r="G22" s="42">
        <v>374400000</v>
      </c>
      <c r="H22" s="43">
        <v>214272500</v>
      </c>
      <c r="I22" s="36">
        <f t="shared" si="0"/>
        <v>62.753763776642572</v>
      </c>
      <c r="J22" s="23">
        <f t="shared" si="1"/>
        <v>-2.5370131604065094</v>
      </c>
    </row>
    <row r="23" spans="1:10" x14ac:dyDescent="0.2">
      <c r="A23" s="9" t="s">
        <v>17</v>
      </c>
      <c r="B23" s="21" t="s">
        <v>32</v>
      </c>
      <c r="C23" s="41">
        <v>157851145</v>
      </c>
      <c r="D23" s="41">
        <v>168735482</v>
      </c>
      <c r="E23" s="41">
        <v>133521121</v>
      </c>
      <c r="F23" s="41">
        <v>248779611</v>
      </c>
      <c r="G23" s="42">
        <v>222633052</v>
      </c>
      <c r="H23" s="43">
        <v>188678289</v>
      </c>
      <c r="I23" s="36">
        <f t="shared" si="0"/>
        <v>86.322290538588263</v>
      </c>
      <c r="J23" s="23">
        <f t="shared" si="1"/>
        <v>12.216655222125539</v>
      </c>
    </row>
    <row r="24" spans="1:10" x14ac:dyDescent="0.2">
      <c r="A24" s="9" t="s">
        <v>17</v>
      </c>
      <c r="B24" s="21" t="s">
        <v>33</v>
      </c>
      <c r="C24" s="41">
        <v>323087917</v>
      </c>
      <c r="D24" s="41">
        <v>712325515</v>
      </c>
      <c r="E24" s="41">
        <v>353062986</v>
      </c>
      <c r="F24" s="41">
        <v>397577965</v>
      </c>
      <c r="G24" s="42">
        <v>287565900</v>
      </c>
      <c r="H24" s="43">
        <v>50347826</v>
      </c>
      <c r="I24" s="36">
        <f t="shared" si="0"/>
        <v>12.608225944137907</v>
      </c>
      <c r="J24" s="23">
        <f t="shared" si="1"/>
        <v>-47.755227276203158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787983236</v>
      </c>
      <c r="D26" s="44">
        <v>1147265440</v>
      </c>
      <c r="E26" s="44">
        <v>718028832</v>
      </c>
      <c r="F26" s="44">
        <v>1023042577</v>
      </c>
      <c r="G26" s="45">
        <v>884598952</v>
      </c>
      <c r="H26" s="46">
        <v>453298615</v>
      </c>
      <c r="I26" s="25">
        <f t="shared" si="0"/>
        <v>42.479317181513963</v>
      </c>
      <c r="J26" s="26">
        <f t="shared" si="1"/>
        <v>-14.214444162936834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236123463</v>
      </c>
      <c r="D28" s="41">
        <v>366046214</v>
      </c>
      <c r="E28" s="41">
        <v>225769409</v>
      </c>
      <c r="F28" s="41">
        <v>388400755</v>
      </c>
      <c r="G28" s="42">
        <v>265940295</v>
      </c>
      <c r="H28" s="43">
        <v>83895589</v>
      </c>
      <c r="I28" s="36">
        <f t="shared" si="0"/>
        <v>72.034270152162193</v>
      </c>
      <c r="J28" s="23">
        <f t="shared" si="1"/>
        <v>-28.10621579445095</v>
      </c>
    </row>
    <row r="29" spans="1:10" x14ac:dyDescent="0.2">
      <c r="A29" s="9" t="s">
        <v>17</v>
      </c>
      <c r="B29" s="21" t="s">
        <v>38</v>
      </c>
      <c r="C29" s="41">
        <v>142466022</v>
      </c>
      <c r="D29" s="41">
        <v>151173875</v>
      </c>
      <c r="E29" s="41">
        <v>128383417</v>
      </c>
      <c r="F29" s="41">
        <v>243935762</v>
      </c>
      <c r="G29" s="42">
        <v>210519826</v>
      </c>
      <c r="H29" s="43">
        <v>107305326</v>
      </c>
      <c r="I29" s="36">
        <f t="shared" si="0"/>
        <v>90.005662491441555</v>
      </c>
      <c r="J29" s="23">
        <f t="shared" si="1"/>
        <v>-5.8029180720270412</v>
      </c>
    </row>
    <row r="30" spans="1:10" x14ac:dyDescent="0.2">
      <c r="A30" s="9" t="s">
        <v>17</v>
      </c>
      <c r="B30" s="21" t="s">
        <v>39</v>
      </c>
      <c r="C30" s="41">
        <v>1240000</v>
      </c>
      <c r="D30" s="41">
        <v>1577740</v>
      </c>
      <c r="E30" s="41">
        <v>659777</v>
      </c>
      <c r="F30" s="41">
        <v>2500000</v>
      </c>
      <c r="G30" s="42">
        <v>2850000</v>
      </c>
      <c r="H30" s="43">
        <v>700000</v>
      </c>
      <c r="I30" s="36">
        <f t="shared" si="0"/>
        <v>278.91590643505305</v>
      </c>
      <c r="J30" s="23">
        <f t="shared" si="1"/>
        <v>1.9921991348665014</v>
      </c>
    </row>
    <row r="31" spans="1:10" x14ac:dyDescent="0.2">
      <c r="A31" s="9" t="s">
        <v>17</v>
      </c>
      <c r="B31" s="21" t="s">
        <v>40</v>
      </c>
      <c r="C31" s="41">
        <v>150808394</v>
      </c>
      <c r="D31" s="41">
        <v>341289138</v>
      </c>
      <c r="E31" s="41">
        <v>138531788</v>
      </c>
      <c r="F31" s="41">
        <v>99819928</v>
      </c>
      <c r="G31" s="42">
        <v>81804680</v>
      </c>
      <c r="H31" s="43">
        <v>73461700</v>
      </c>
      <c r="I31" s="36">
        <f t="shared" si="0"/>
        <v>-27.944387753083788</v>
      </c>
      <c r="J31" s="23">
        <f t="shared" si="1"/>
        <v>-19.058637335227324</v>
      </c>
    </row>
    <row r="32" spans="1:10" x14ac:dyDescent="0.2">
      <c r="A32" s="9" t="s">
        <v>17</v>
      </c>
      <c r="B32" s="21" t="s">
        <v>34</v>
      </c>
      <c r="C32" s="41">
        <v>257345357</v>
      </c>
      <c r="D32" s="41">
        <v>287178473</v>
      </c>
      <c r="E32" s="41">
        <v>224684441</v>
      </c>
      <c r="F32" s="41">
        <v>288386132</v>
      </c>
      <c r="G32" s="42">
        <v>323484151</v>
      </c>
      <c r="H32" s="43">
        <v>187936000</v>
      </c>
      <c r="I32" s="36">
        <f t="shared" si="0"/>
        <v>28.351625380237166</v>
      </c>
      <c r="J32" s="23">
        <f t="shared" si="1"/>
        <v>-5.7794445987697562</v>
      </c>
    </row>
    <row r="33" spans="1:11" ht="13.5" thickBot="1" x14ac:dyDescent="0.25">
      <c r="A33" s="9" t="s">
        <v>17</v>
      </c>
      <c r="B33" s="37" t="s">
        <v>41</v>
      </c>
      <c r="C33" s="57">
        <v>787983236</v>
      </c>
      <c r="D33" s="57">
        <v>1147265440</v>
      </c>
      <c r="E33" s="57">
        <v>718028832</v>
      </c>
      <c r="F33" s="57">
        <v>1023042577</v>
      </c>
      <c r="G33" s="58">
        <v>884598952</v>
      </c>
      <c r="H33" s="59">
        <v>453298615</v>
      </c>
      <c r="I33" s="38">
        <f t="shared" si="0"/>
        <v>42.479317181513963</v>
      </c>
      <c r="J33" s="39">
        <f t="shared" si="1"/>
        <v>-14.214444162936834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116457700</v>
      </c>
      <c r="D8" s="41">
        <v>116154500</v>
      </c>
      <c r="E8" s="41">
        <v>116472707</v>
      </c>
      <c r="F8" s="41">
        <v>127770100</v>
      </c>
      <c r="G8" s="42">
        <v>140546800</v>
      </c>
      <c r="H8" s="43">
        <v>154601500</v>
      </c>
      <c r="I8" s="22">
        <f>IF(($E8       =0),0,((($F8       /$E8       )-1)*100))</f>
        <v>9.699605419147673</v>
      </c>
      <c r="J8" s="23">
        <f>IF(($E8       =0),0,(((($H8       /$E8       )^(1/3))-1)*100))</f>
        <v>9.8997011243785238</v>
      </c>
    </row>
    <row r="9" spans="1:11" x14ac:dyDescent="0.2">
      <c r="A9" s="3" t="s">
        <v>17</v>
      </c>
      <c r="B9" s="21" t="s">
        <v>20</v>
      </c>
      <c r="C9" s="41">
        <v>438313600</v>
      </c>
      <c r="D9" s="41">
        <v>411020300</v>
      </c>
      <c r="E9" s="41">
        <v>400428396</v>
      </c>
      <c r="F9" s="41">
        <v>483092300</v>
      </c>
      <c r="G9" s="42">
        <v>533035200</v>
      </c>
      <c r="H9" s="43">
        <v>588168200</v>
      </c>
      <c r="I9" s="22">
        <f>IF(($E9       =0),0,((($F9       /$E9       )-1)*100))</f>
        <v>20.643866625282993</v>
      </c>
      <c r="J9" s="23">
        <f>IF(($E9       =0),0,(((($H9       /$E9       )^(1/3))-1)*100))</f>
        <v>13.673410692074572</v>
      </c>
    </row>
    <row r="10" spans="1:11" x14ac:dyDescent="0.2">
      <c r="A10" s="3" t="s">
        <v>17</v>
      </c>
      <c r="B10" s="21" t="s">
        <v>21</v>
      </c>
      <c r="C10" s="41">
        <v>150648600</v>
      </c>
      <c r="D10" s="41">
        <v>189923300</v>
      </c>
      <c r="E10" s="41">
        <v>176877199</v>
      </c>
      <c r="F10" s="41">
        <v>232796500</v>
      </c>
      <c r="G10" s="42">
        <v>241447300</v>
      </c>
      <c r="H10" s="43">
        <v>255273600</v>
      </c>
      <c r="I10" s="22">
        <f t="shared" ref="I10:I33" si="0">IF(($E10      =0),0,((($F10      /$E10      )-1)*100))</f>
        <v>31.614759458057673</v>
      </c>
      <c r="J10" s="23">
        <f t="shared" ref="J10:J33" si="1">IF(($E10      =0),0,(((($H10      /$E10      )^(1/3))-1)*100))</f>
        <v>13.008562415109681</v>
      </c>
    </row>
    <row r="11" spans="1:11" x14ac:dyDescent="0.2">
      <c r="A11" s="9" t="s">
        <v>17</v>
      </c>
      <c r="B11" s="24" t="s">
        <v>22</v>
      </c>
      <c r="C11" s="44">
        <v>705419900</v>
      </c>
      <c r="D11" s="44">
        <v>717098100</v>
      </c>
      <c r="E11" s="44">
        <v>693778302</v>
      </c>
      <c r="F11" s="44">
        <v>843658900</v>
      </c>
      <c r="G11" s="45">
        <v>915029300</v>
      </c>
      <c r="H11" s="46">
        <v>998043300</v>
      </c>
      <c r="I11" s="25">
        <f t="shared" si="0"/>
        <v>21.603529191952163</v>
      </c>
      <c r="J11" s="26">
        <f t="shared" si="1"/>
        <v>12.886729262214747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287809300</v>
      </c>
      <c r="D13" s="41">
        <v>292116900</v>
      </c>
      <c r="E13" s="41">
        <v>276710429</v>
      </c>
      <c r="F13" s="41">
        <v>321513000</v>
      </c>
      <c r="G13" s="42">
        <v>340577400</v>
      </c>
      <c r="H13" s="43">
        <v>360852900</v>
      </c>
      <c r="I13" s="22">
        <f t="shared" si="0"/>
        <v>16.191139293850032</v>
      </c>
      <c r="J13" s="23">
        <f t="shared" si="1"/>
        <v>9.2533822641523109</v>
      </c>
    </row>
    <row r="14" spans="1:11" x14ac:dyDescent="0.2">
      <c r="A14" s="3" t="s">
        <v>17</v>
      </c>
      <c r="B14" s="21" t="s">
        <v>25</v>
      </c>
      <c r="C14" s="41">
        <v>-13580300</v>
      </c>
      <c r="D14" s="41">
        <v>-3370200</v>
      </c>
      <c r="E14" s="41">
        <v>0</v>
      </c>
      <c r="F14" s="41">
        <v>-3572500</v>
      </c>
      <c r="G14" s="42">
        <v>-3786700</v>
      </c>
      <c r="H14" s="43">
        <v>-4014000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227669900</v>
      </c>
      <c r="D16" s="41">
        <v>226000900</v>
      </c>
      <c r="E16" s="41">
        <v>201997373</v>
      </c>
      <c r="F16" s="41">
        <v>249000000</v>
      </c>
      <c r="G16" s="42">
        <v>278880000</v>
      </c>
      <c r="H16" s="43">
        <v>312345600</v>
      </c>
      <c r="I16" s="22">
        <f t="shared" si="0"/>
        <v>23.268929839003395</v>
      </c>
      <c r="J16" s="23">
        <f t="shared" si="1"/>
        <v>15.63693100263035</v>
      </c>
    </row>
    <row r="17" spans="1:10" x14ac:dyDescent="0.2">
      <c r="A17" s="3" t="s">
        <v>17</v>
      </c>
      <c r="B17" s="21" t="s">
        <v>27</v>
      </c>
      <c r="C17" s="41">
        <v>233245500</v>
      </c>
      <c r="D17" s="41">
        <v>273532300</v>
      </c>
      <c r="E17" s="41">
        <v>229994250</v>
      </c>
      <c r="F17" s="41">
        <v>309556700</v>
      </c>
      <c r="G17" s="42">
        <v>320310100</v>
      </c>
      <c r="H17" s="43">
        <v>340250300</v>
      </c>
      <c r="I17" s="29">
        <f t="shared" si="0"/>
        <v>34.593234396077285</v>
      </c>
      <c r="J17" s="30">
        <f t="shared" si="1"/>
        <v>13.94462569452568</v>
      </c>
    </row>
    <row r="18" spans="1:10" x14ac:dyDescent="0.2">
      <c r="A18" s="3" t="s">
        <v>17</v>
      </c>
      <c r="B18" s="24" t="s">
        <v>28</v>
      </c>
      <c r="C18" s="44">
        <v>735144400</v>
      </c>
      <c r="D18" s="44">
        <v>788279900</v>
      </c>
      <c r="E18" s="44">
        <v>708702052</v>
      </c>
      <c r="F18" s="44">
        <v>876497200</v>
      </c>
      <c r="G18" s="45">
        <v>935980800</v>
      </c>
      <c r="H18" s="46">
        <v>1009434800</v>
      </c>
      <c r="I18" s="25">
        <f t="shared" si="0"/>
        <v>23.676402167380761</v>
      </c>
      <c r="J18" s="26">
        <f t="shared" si="1"/>
        <v>12.513558605031449</v>
      </c>
    </row>
    <row r="19" spans="1:10" ht="23.25" customHeight="1" x14ac:dyDescent="0.2">
      <c r="A19" s="31" t="s">
        <v>17</v>
      </c>
      <c r="B19" s="32" t="s">
        <v>29</v>
      </c>
      <c r="C19" s="50">
        <v>-29724500</v>
      </c>
      <c r="D19" s="50">
        <v>-71181800</v>
      </c>
      <c r="E19" s="50">
        <v>-14923750</v>
      </c>
      <c r="F19" s="51">
        <v>-32838300</v>
      </c>
      <c r="G19" s="52">
        <v>-20951500</v>
      </c>
      <c r="H19" s="53">
        <v>-11391500</v>
      </c>
      <c r="I19" s="33">
        <f t="shared" si="0"/>
        <v>120.04053940866069</v>
      </c>
      <c r="J19" s="34">
        <f t="shared" si="1"/>
        <v>-8.6095147881380729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20700000</v>
      </c>
      <c r="D22" s="41">
        <v>26792700</v>
      </c>
      <c r="E22" s="41">
        <v>26235619</v>
      </c>
      <c r="F22" s="41">
        <v>17200000</v>
      </c>
      <c r="G22" s="42">
        <v>15500000</v>
      </c>
      <c r="H22" s="43">
        <v>13500000</v>
      </c>
      <c r="I22" s="36">
        <f t="shared" si="0"/>
        <v>-34.44027373625147</v>
      </c>
      <c r="J22" s="23">
        <f t="shared" si="1"/>
        <v>-19.866492773549783</v>
      </c>
    </row>
    <row r="23" spans="1:10" x14ac:dyDescent="0.2">
      <c r="A23" s="9" t="s">
        <v>17</v>
      </c>
      <c r="B23" s="21" t="s">
        <v>32</v>
      </c>
      <c r="C23" s="41">
        <v>10991000</v>
      </c>
      <c r="D23" s="41">
        <v>18792600</v>
      </c>
      <c r="E23" s="41">
        <v>14793795</v>
      </c>
      <c r="F23" s="41">
        <v>11075100</v>
      </c>
      <c r="G23" s="42">
        <v>8900000</v>
      </c>
      <c r="H23" s="43">
        <v>8400000</v>
      </c>
      <c r="I23" s="36">
        <f t="shared" si="0"/>
        <v>-25.136856364441982</v>
      </c>
      <c r="J23" s="23">
        <f t="shared" si="1"/>
        <v>-17.193092990247607</v>
      </c>
    </row>
    <row r="24" spans="1:10" x14ac:dyDescent="0.2">
      <c r="A24" s="9" t="s">
        <v>17</v>
      </c>
      <c r="B24" s="21" t="s">
        <v>33</v>
      </c>
      <c r="C24" s="41">
        <v>60356200</v>
      </c>
      <c r="D24" s="41">
        <v>71029400</v>
      </c>
      <c r="E24" s="41">
        <v>69112037</v>
      </c>
      <c r="F24" s="41">
        <v>31214400</v>
      </c>
      <c r="G24" s="42">
        <v>26858600</v>
      </c>
      <c r="H24" s="43">
        <v>27817800</v>
      </c>
      <c r="I24" s="36">
        <f t="shared" si="0"/>
        <v>-54.835074532675108</v>
      </c>
      <c r="J24" s="23">
        <f t="shared" si="1"/>
        <v>-26.166005937496294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92047200</v>
      </c>
      <c r="D26" s="44">
        <v>116614700</v>
      </c>
      <c r="E26" s="44">
        <v>110141451</v>
      </c>
      <c r="F26" s="44">
        <v>59489500</v>
      </c>
      <c r="G26" s="45">
        <v>51258600</v>
      </c>
      <c r="H26" s="46">
        <v>49717800</v>
      </c>
      <c r="I26" s="25">
        <f t="shared" si="0"/>
        <v>-45.988091259120964</v>
      </c>
      <c r="J26" s="26">
        <f t="shared" si="1"/>
        <v>-23.289696124571048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46800200</v>
      </c>
      <c r="D28" s="41">
        <v>62958300</v>
      </c>
      <c r="E28" s="41">
        <v>59999201</v>
      </c>
      <c r="F28" s="41">
        <v>18006400</v>
      </c>
      <c r="G28" s="42">
        <v>7000000</v>
      </c>
      <c r="H28" s="43">
        <v>7000000</v>
      </c>
      <c r="I28" s="36">
        <f t="shared" si="0"/>
        <v>-69.988933685966927</v>
      </c>
      <c r="J28" s="23">
        <f t="shared" si="1"/>
        <v>-51.136542803638719</v>
      </c>
    </row>
    <row r="29" spans="1:10" x14ac:dyDescent="0.2">
      <c r="A29" s="9" t="s">
        <v>17</v>
      </c>
      <c r="B29" s="21" t="s">
        <v>38</v>
      </c>
      <c r="C29" s="41">
        <v>5450000</v>
      </c>
      <c r="D29" s="41">
        <v>10756000</v>
      </c>
      <c r="E29" s="41">
        <v>9284923</v>
      </c>
      <c r="F29" s="41">
        <v>3000000</v>
      </c>
      <c r="G29" s="42">
        <v>7347800</v>
      </c>
      <c r="H29" s="43">
        <v>8217400</v>
      </c>
      <c r="I29" s="36">
        <f t="shared" si="0"/>
        <v>-67.689554345254123</v>
      </c>
      <c r="J29" s="23">
        <f t="shared" si="1"/>
        <v>-3.9895053762642019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12489800</v>
      </c>
      <c r="D31" s="41">
        <v>12022700</v>
      </c>
      <c r="E31" s="41">
        <v>12261748</v>
      </c>
      <c r="F31" s="41">
        <v>13850700</v>
      </c>
      <c r="G31" s="42">
        <v>25710800</v>
      </c>
      <c r="H31" s="43">
        <v>26600400</v>
      </c>
      <c r="I31" s="36">
        <f t="shared" si="0"/>
        <v>12.958609164044145</v>
      </c>
      <c r="J31" s="23">
        <f t="shared" si="1"/>
        <v>29.452942639392511</v>
      </c>
    </row>
    <row r="32" spans="1:10" x14ac:dyDescent="0.2">
      <c r="A32" s="9" t="s">
        <v>17</v>
      </c>
      <c r="B32" s="21" t="s">
        <v>34</v>
      </c>
      <c r="C32" s="41">
        <v>27307200</v>
      </c>
      <c r="D32" s="41">
        <v>30877700</v>
      </c>
      <c r="E32" s="41">
        <v>28595579</v>
      </c>
      <c r="F32" s="41">
        <v>24632400</v>
      </c>
      <c r="G32" s="42">
        <v>11200000</v>
      </c>
      <c r="H32" s="43">
        <v>7900000</v>
      </c>
      <c r="I32" s="36">
        <f t="shared" si="0"/>
        <v>-13.859411624433271</v>
      </c>
      <c r="J32" s="23">
        <f t="shared" si="1"/>
        <v>-34.870751719502969</v>
      </c>
    </row>
    <row r="33" spans="1:11" ht="13.5" thickBot="1" x14ac:dyDescent="0.25">
      <c r="A33" s="9" t="s">
        <v>17</v>
      </c>
      <c r="B33" s="37" t="s">
        <v>41</v>
      </c>
      <c r="C33" s="57">
        <v>92047200</v>
      </c>
      <c r="D33" s="57">
        <v>116614700</v>
      </c>
      <c r="E33" s="57">
        <v>110141451</v>
      </c>
      <c r="F33" s="57">
        <v>59489500</v>
      </c>
      <c r="G33" s="58">
        <v>51258600</v>
      </c>
      <c r="H33" s="59">
        <v>49717800</v>
      </c>
      <c r="I33" s="38">
        <f t="shared" si="0"/>
        <v>-45.988091259120964</v>
      </c>
      <c r="J33" s="39">
        <f t="shared" si="1"/>
        <v>-23.289696124571048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159956078</v>
      </c>
      <c r="D8" s="41">
        <v>152704915</v>
      </c>
      <c r="E8" s="41">
        <v>151804435</v>
      </c>
      <c r="F8" s="41">
        <v>179778837</v>
      </c>
      <c r="G8" s="42">
        <v>191710145</v>
      </c>
      <c r="H8" s="43">
        <v>204431951</v>
      </c>
      <c r="I8" s="22">
        <f>IF(($E8       =0),0,((($F8       /$E8       )-1)*100))</f>
        <v>18.427921424034821</v>
      </c>
      <c r="J8" s="23">
        <f>IF(($E8       =0),0,(((($H8       /$E8       )^(1/3))-1)*100))</f>
        <v>10.430262504902865</v>
      </c>
    </row>
    <row r="9" spans="1:11" x14ac:dyDescent="0.2">
      <c r="A9" s="3" t="s">
        <v>17</v>
      </c>
      <c r="B9" s="21" t="s">
        <v>20</v>
      </c>
      <c r="C9" s="41">
        <v>441315217</v>
      </c>
      <c r="D9" s="41">
        <v>409944939</v>
      </c>
      <c r="E9" s="41">
        <v>420858925</v>
      </c>
      <c r="F9" s="41">
        <v>464233929</v>
      </c>
      <c r="G9" s="42">
        <v>507256874</v>
      </c>
      <c r="H9" s="43">
        <v>560996350</v>
      </c>
      <c r="I9" s="22">
        <f>IF(($E9       =0),0,((($F9       /$E9       )-1)*100))</f>
        <v>10.306304897775419</v>
      </c>
      <c r="J9" s="23">
        <f>IF(($E9       =0),0,(((($H9       /$E9       )^(1/3))-1)*100))</f>
        <v>10.054506668970564</v>
      </c>
    </row>
    <row r="10" spans="1:11" x14ac:dyDescent="0.2">
      <c r="A10" s="3" t="s">
        <v>17</v>
      </c>
      <c r="B10" s="21" t="s">
        <v>21</v>
      </c>
      <c r="C10" s="41">
        <v>221422149</v>
      </c>
      <c r="D10" s="41">
        <v>243140870</v>
      </c>
      <c r="E10" s="41">
        <v>224149275</v>
      </c>
      <c r="F10" s="41">
        <v>257041817</v>
      </c>
      <c r="G10" s="42">
        <v>358013326</v>
      </c>
      <c r="H10" s="43">
        <v>353473773</v>
      </c>
      <c r="I10" s="22">
        <f t="shared" ref="I10:I33" si="0">IF(($E10      =0),0,((($F10      /$E10      )-1)*100))</f>
        <v>14.674391429550692</v>
      </c>
      <c r="J10" s="23">
        <f t="shared" ref="J10:J33" si="1">IF(($E10      =0),0,(((($H10      /$E10      )^(1/3))-1)*100))</f>
        <v>16.39650829058148</v>
      </c>
    </row>
    <row r="11" spans="1:11" x14ac:dyDescent="0.2">
      <c r="A11" s="9" t="s">
        <v>17</v>
      </c>
      <c r="B11" s="24" t="s">
        <v>22</v>
      </c>
      <c r="C11" s="44">
        <v>822693444</v>
      </c>
      <c r="D11" s="44">
        <v>805790724</v>
      </c>
      <c r="E11" s="44">
        <v>796812635</v>
      </c>
      <c r="F11" s="44">
        <v>901054583</v>
      </c>
      <c r="G11" s="45">
        <v>1056980345</v>
      </c>
      <c r="H11" s="46">
        <v>1118902074</v>
      </c>
      <c r="I11" s="25">
        <f t="shared" si="0"/>
        <v>13.082366345759567</v>
      </c>
      <c r="J11" s="26">
        <f t="shared" si="1"/>
        <v>11.981244302426219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306472802</v>
      </c>
      <c r="D13" s="41">
        <v>307942887</v>
      </c>
      <c r="E13" s="41">
        <v>299957323</v>
      </c>
      <c r="F13" s="41">
        <v>333062538</v>
      </c>
      <c r="G13" s="42">
        <v>353641706</v>
      </c>
      <c r="H13" s="43">
        <v>375849649</v>
      </c>
      <c r="I13" s="22">
        <f t="shared" si="0"/>
        <v>11.036641702526474</v>
      </c>
      <c r="J13" s="23">
        <f t="shared" si="1"/>
        <v>7.8081416656121672</v>
      </c>
    </row>
    <row r="14" spans="1:11" x14ac:dyDescent="0.2">
      <c r="A14" s="3" t="s">
        <v>17</v>
      </c>
      <c r="B14" s="21" t="s">
        <v>25</v>
      </c>
      <c r="C14" s="41">
        <v>48540044</v>
      </c>
      <c r="D14" s="41">
        <v>48540044</v>
      </c>
      <c r="E14" s="41">
        <v>0</v>
      </c>
      <c r="F14" s="41">
        <v>18270020</v>
      </c>
      <c r="G14" s="42">
        <v>19000820</v>
      </c>
      <c r="H14" s="43">
        <v>19893858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161902192</v>
      </c>
      <c r="D16" s="41">
        <v>173902192</v>
      </c>
      <c r="E16" s="41">
        <v>148527959</v>
      </c>
      <c r="F16" s="41">
        <v>206240987</v>
      </c>
      <c r="G16" s="42">
        <v>214477688</v>
      </c>
      <c r="H16" s="43">
        <v>235925457</v>
      </c>
      <c r="I16" s="22">
        <f t="shared" si="0"/>
        <v>38.856676135972478</v>
      </c>
      <c r="J16" s="23">
        <f t="shared" si="1"/>
        <v>16.67796983669745</v>
      </c>
    </row>
    <row r="17" spans="1:10" x14ac:dyDescent="0.2">
      <c r="A17" s="3" t="s">
        <v>17</v>
      </c>
      <c r="B17" s="21" t="s">
        <v>27</v>
      </c>
      <c r="C17" s="41">
        <v>301858993</v>
      </c>
      <c r="D17" s="41">
        <v>321440933</v>
      </c>
      <c r="E17" s="41">
        <v>260840398</v>
      </c>
      <c r="F17" s="41">
        <v>342700895</v>
      </c>
      <c r="G17" s="42">
        <v>400278023</v>
      </c>
      <c r="H17" s="43">
        <v>399566575</v>
      </c>
      <c r="I17" s="29">
        <f t="shared" si="0"/>
        <v>31.383366084267351</v>
      </c>
      <c r="J17" s="30">
        <f t="shared" si="1"/>
        <v>15.275787809419782</v>
      </c>
    </row>
    <row r="18" spans="1:10" x14ac:dyDescent="0.2">
      <c r="A18" s="3" t="s">
        <v>17</v>
      </c>
      <c r="B18" s="24" t="s">
        <v>28</v>
      </c>
      <c r="C18" s="44">
        <v>818774031</v>
      </c>
      <c r="D18" s="44">
        <v>851826056</v>
      </c>
      <c r="E18" s="44">
        <v>709325680</v>
      </c>
      <c r="F18" s="44">
        <v>900274440</v>
      </c>
      <c r="G18" s="45">
        <v>987398237</v>
      </c>
      <c r="H18" s="46">
        <v>1031235539</v>
      </c>
      <c r="I18" s="25">
        <f t="shared" si="0"/>
        <v>26.919758495138659</v>
      </c>
      <c r="J18" s="26">
        <f t="shared" si="1"/>
        <v>13.284561901212433</v>
      </c>
    </row>
    <row r="19" spans="1:10" ht="23.25" customHeight="1" x14ac:dyDescent="0.2">
      <c r="A19" s="31" t="s">
        <v>17</v>
      </c>
      <c r="B19" s="32" t="s">
        <v>29</v>
      </c>
      <c r="C19" s="50">
        <v>3919413</v>
      </c>
      <c r="D19" s="50">
        <v>-46035332</v>
      </c>
      <c r="E19" s="50">
        <v>87486955</v>
      </c>
      <c r="F19" s="51">
        <v>780143</v>
      </c>
      <c r="G19" s="52">
        <v>69582108</v>
      </c>
      <c r="H19" s="53">
        <v>87666535</v>
      </c>
      <c r="I19" s="33">
        <f t="shared" si="0"/>
        <v>-99.108275056549857</v>
      </c>
      <c r="J19" s="34">
        <f t="shared" si="1"/>
        <v>6.8374867378651061E-2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38843300</v>
      </c>
      <c r="D22" s="41">
        <v>34620630</v>
      </c>
      <c r="E22" s="41">
        <v>28521431</v>
      </c>
      <c r="F22" s="41">
        <v>45150000</v>
      </c>
      <c r="G22" s="42">
        <v>36320000</v>
      </c>
      <c r="H22" s="43">
        <v>42300000</v>
      </c>
      <c r="I22" s="36">
        <f t="shared" si="0"/>
        <v>58.302015070702453</v>
      </c>
      <c r="J22" s="23">
        <f t="shared" si="1"/>
        <v>14.039775047965342</v>
      </c>
    </row>
    <row r="23" spans="1:10" x14ac:dyDescent="0.2">
      <c r="A23" s="9" t="s">
        <v>17</v>
      </c>
      <c r="B23" s="21" t="s">
        <v>32</v>
      </c>
      <c r="C23" s="41">
        <v>18528900</v>
      </c>
      <c r="D23" s="41">
        <v>25490684</v>
      </c>
      <c r="E23" s="41">
        <v>17495255</v>
      </c>
      <c r="F23" s="41">
        <v>29946887</v>
      </c>
      <c r="G23" s="42">
        <v>27300000</v>
      </c>
      <c r="H23" s="43">
        <v>24000000</v>
      </c>
      <c r="I23" s="36">
        <f t="shared" si="0"/>
        <v>71.171480495711563</v>
      </c>
      <c r="J23" s="23">
        <f t="shared" si="1"/>
        <v>11.112688235934009</v>
      </c>
    </row>
    <row r="24" spans="1:10" x14ac:dyDescent="0.2">
      <c r="A24" s="9" t="s">
        <v>17</v>
      </c>
      <c r="B24" s="21" t="s">
        <v>33</v>
      </c>
      <c r="C24" s="41">
        <v>41077825</v>
      </c>
      <c r="D24" s="41">
        <v>41859612</v>
      </c>
      <c r="E24" s="41">
        <v>29809462</v>
      </c>
      <c r="F24" s="41">
        <v>34335217</v>
      </c>
      <c r="G24" s="42">
        <v>25420870</v>
      </c>
      <c r="H24" s="43">
        <v>27096522</v>
      </c>
      <c r="I24" s="36">
        <f t="shared" si="0"/>
        <v>15.182276687851658</v>
      </c>
      <c r="J24" s="23">
        <f t="shared" si="1"/>
        <v>-3.1306310116001379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98450025</v>
      </c>
      <c r="D26" s="44">
        <v>101970926</v>
      </c>
      <c r="E26" s="44">
        <v>75826148</v>
      </c>
      <c r="F26" s="44">
        <v>109432104</v>
      </c>
      <c r="G26" s="45">
        <v>89040870</v>
      </c>
      <c r="H26" s="46">
        <v>93396522</v>
      </c>
      <c r="I26" s="25">
        <f t="shared" si="0"/>
        <v>44.319745742590008</v>
      </c>
      <c r="J26" s="26">
        <f t="shared" si="1"/>
        <v>7.1940228848445198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42529087</v>
      </c>
      <c r="D28" s="41">
        <v>36697462</v>
      </c>
      <c r="E28" s="41">
        <v>21976834</v>
      </c>
      <c r="F28" s="41">
        <v>20030830</v>
      </c>
      <c r="G28" s="42">
        <v>13184783</v>
      </c>
      <c r="H28" s="43">
        <v>1200000</v>
      </c>
      <c r="I28" s="36">
        <f t="shared" si="0"/>
        <v>-8.854796828332967</v>
      </c>
      <c r="J28" s="23">
        <f t="shared" si="1"/>
        <v>-62.062209021613278</v>
      </c>
    </row>
    <row r="29" spans="1:10" x14ac:dyDescent="0.2">
      <c r="A29" s="9" t="s">
        <v>17</v>
      </c>
      <c r="B29" s="21" t="s">
        <v>38</v>
      </c>
      <c r="C29" s="41">
        <v>18615869</v>
      </c>
      <c r="D29" s="41">
        <v>23256644</v>
      </c>
      <c r="E29" s="41">
        <v>22013736</v>
      </c>
      <c r="F29" s="41">
        <v>19681739</v>
      </c>
      <c r="G29" s="42">
        <v>22804426</v>
      </c>
      <c r="H29" s="43">
        <v>34067391</v>
      </c>
      <c r="I29" s="36">
        <f t="shared" si="0"/>
        <v>-10.593372247218735</v>
      </c>
      <c r="J29" s="23">
        <f t="shared" si="1"/>
        <v>15.668483151656698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8790000</v>
      </c>
      <c r="D31" s="41">
        <v>9644057</v>
      </c>
      <c r="E31" s="41">
        <v>8112701</v>
      </c>
      <c r="F31" s="41">
        <v>13669129</v>
      </c>
      <c r="G31" s="42">
        <v>100000</v>
      </c>
      <c r="H31" s="43">
        <v>5000000</v>
      </c>
      <c r="I31" s="36">
        <f t="shared" si="0"/>
        <v>68.490481776661056</v>
      </c>
      <c r="J31" s="23">
        <f t="shared" si="1"/>
        <v>-14.898964458384356</v>
      </c>
    </row>
    <row r="32" spans="1:10" x14ac:dyDescent="0.2">
      <c r="A32" s="9" t="s">
        <v>17</v>
      </c>
      <c r="B32" s="21" t="s">
        <v>34</v>
      </c>
      <c r="C32" s="41">
        <v>28515069</v>
      </c>
      <c r="D32" s="41">
        <v>32372763</v>
      </c>
      <c r="E32" s="41">
        <v>23722877</v>
      </c>
      <c r="F32" s="41">
        <v>56050406</v>
      </c>
      <c r="G32" s="42">
        <v>52951661</v>
      </c>
      <c r="H32" s="43">
        <v>53129131</v>
      </c>
      <c r="I32" s="36">
        <f t="shared" si="0"/>
        <v>136.27153654255343</v>
      </c>
      <c r="J32" s="23">
        <f t="shared" si="1"/>
        <v>30.834351207436871</v>
      </c>
    </row>
    <row r="33" spans="1:11" ht="13.5" thickBot="1" x14ac:dyDescent="0.25">
      <c r="A33" s="9" t="s">
        <v>17</v>
      </c>
      <c r="B33" s="37" t="s">
        <v>41</v>
      </c>
      <c r="C33" s="57">
        <v>98450025</v>
      </c>
      <c r="D33" s="57">
        <v>101970926</v>
      </c>
      <c r="E33" s="57">
        <v>75826148</v>
      </c>
      <c r="F33" s="57">
        <v>109432104</v>
      </c>
      <c r="G33" s="58">
        <v>89040870</v>
      </c>
      <c r="H33" s="59">
        <v>93396522</v>
      </c>
      <c r="I33" s="38">
        <f t="shared" si="0"/>
        <v>44.319745742590008</v>
      </c>
      <c r="J33" s="39">
        <f t="shared" si="1"/>
        <v>7.1940228848445198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261551911</v>
      </c>
      <c r="D8" s="41">
        <v>258519581</v>
      </c>
      <c r="E8" s="41">
        <v>258427095</v>
      </c>
      <c r="F8" s="41">
        <v>304253695</v>
      </c>
      <c r="G8" s="42">
        <v>319162123</v>
      </c>
      <c r="H8" s="43">
        <v>334162742</v>
      </c>
      <c r="I8" s="22">
        <f>IF(($E8       =0),0,((($F8       /$E8       )-1)*100))</f>
        <v>17.732892907378762</v>
      </c>
      <c r="J8" s="23">
        <f>IF(($E8       =0),0,(((($H8       /$E8       )^(1/3))-1)*100))</f>
        <v>8.9448386659489501</v>
      </c>
    </row>
    <row r="9" spans="1:11" x14ac:dyDescent="0.2">
      <c r="A9" s="3" t="s">
        <v>17</v>
      </c>
      <c r="B9" s="21" t="s">
        <v>20</v>
      </c>
      <c r="C9" s="41">
        <v>486050100</v>
      </c>
      <c r="D9" s="41">
        <v>465650027</v>
      </c>
      <c r="E9" s="41">
        <v>445975118</v>
      </c>
      <c r="F9" s="41">
        <v>530060700</v>
      </c>
      <c r="G9" s="42">
        <v>597396264</v>
      </c>
      <c r="H9" s="43">
        <v>630368522</v>
      </c>
      <c r="I9" s="22">
        <f>IF(($E9       =0),0,((($F9       /$E9       )-1)*100))</f>
        <v>18.854321374942717</v>
      </c>
      <c r="J9" s="23">
        <f>IF(($E9       =0),0,(((($H9       /$E9       )^(1/3))-1)*100))</f>
        <v>12.226296081121601</v>
      </c>
    </row>
    <row r="10" spans="1:11" x14ac:dyDescent="0.2">
      <c r="A10" s="3" t="s">
        <v>17</v>
      </c>
      <c r="B10" s="21" t="s">
        <v>21</v>
      </c>
      <c r="C10" s="41">
        <v>314457025</v>
      </c>
      <c r="D10" s="41">
        <v>356943276</v>
      </c>
      <c r="E10" s="41">
        <v>305647669</v>
      </c>
      <c r="F10" s="41">
        <v>330279927</v>
      </c>
      <c r="G10" s="42">
        <v>354131821</v>
      </c>
      <c r="H10" s="43">
        <v>359444303</v>
      </c>
      <c r="I10" s="22">
        <f t="shared" ref="I10:I33" si="0">IF(($E10      =0),0,((($F10      /$E10      )-1)*100))</f>
        <v>8.0590367597405113</v>
      </c>
      <c r="J10" s="23">
        <f t="shared" ref="J10:J33" si="1">IF(($E10      =0),0,(((($H10      /$E10      )^(1/3))-1)*100))</f>
        <v>5.5529005924107144</v>
      </c>
    </row>
    <row r="11" spans="1:11" x14ac:dyDescent="0.2">
      <c r="A11" s="9" t="s">
        <v>17</v>
      </c>
      <c r="B11" s="24" t="s">
        <v>22</v>
      </c>
      <c r="C11" s="44">
        <v>1062059036</v>
      </c>
      <c r="D11" s="44">
        <v>1081112884</v>
      </c>
      <c r="E11" s="44">
        <v>1010049882</v>
      </c>
      <c r="F11" s="44">
        <v>1164594322</v>
      </c>
      <c r="G11" s="45">
        <v>1270690208</v>
      </c>
      <c r="H11" s="46">
        <v>1323975567</v>
      </c>
      <c r="I11" s="25">
        <f t="shared" si="0"/>
        <v>15.300674031463334</v>
      </c>
      <c r="J11" s="26">
        <f t="shared" si="1"/>
        <v>9.4407471861358783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299851209</v>
      </c>
      <c r="D13" s="41">
        <v>289715808</v>
      </c>
      <c r="E13" s="41">
        <v>287863871</v>
      </c>
      <c r="F13" s="41">
        <v>305558192</v>
      </c>
      <c r="G13" s="42">
        <v>326253356</v>
      </c>
      <c r="H13" s="43">
        <v>335651299</v>
      </c>
      <c r="I13" s="22">
        <f t="shared" si="0"/>
        <v>6.1467668514747276</v>
      </c>
      <c r="J13" s="23">
        <f t="shared" si="1"/>
        <v>5.2528159138345965</v>
      </c>
    </row>
    <row r="14" spans="1:11" x14ac:dyDescent="0.2">
      <c r="A14" s="3" t="s">
        <v>17</v>
      </c>
      <c r="B14" s="21" t="s">
        <v>25</v>
      </c>
      <c r="C14" s="41">
        <v>148240813</v>
      </c>
      <c r="D14" s="41">
        <v>144850952</v>
      </c>
      <c r="E14" s="41">
        <v>55600952</v>
      </c>
      <c r="F14" s="41">
        <v>149729891</v>
      </c>
      <c r="G14" s="42">
        <v>151359790</v>
      </c>
      <c r="H14" s="43">
        <v>154302543</v>
      </c>
      <c r="I14" s="22">
        <f t="shared" si="0"/>
        <v>169.29375417888531</v>
      </c>
      <c r="J14" s="23">
        <f t="shared" si="1"/>
        <v>40.528243729285137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262156491</v>
      </c>
      <c r="D16" s="41">
        <v>256505491</v>
      </c>
      <c r="E16" s="41">
        <v>208704249</v>
      </c>
      <c r="F16" s="41">
        <v>293304290</v>
      </c>
      <c r="G16" s="42">
        <v>332299934</v>
      </c>
      <c r="H16" s="43">
        <v>348914931</v>
      </c>
      <c r="I16" s="22">
        <f t="shared" si="0"/>
        <v>40.535849847503577</v>
      </c>
      <c r="J16" s="23">
        <f t="shared" si="1"/>
        <v>18.685069335645732</v>
      </c>
    </row>
    <row r="17" spans="1:10" x14ac:dyDescent="0.2">
      <c r="A17" s="3" t="s">
        <v>17</v>
      </c>
      <c r="B17" s="21" t="s">
        <v>27</v>
      </c>
      <c r="C17" s="41">
        <v>351026486</v>
      </c>
      <c r="D17" s="41">
        <v>387763970</v>
      </c>
      <c r="E17" s="41">
        <v>375057379</v>
      </c>
      <c r="F17" s="41">
        <v>407205985</v>
      </c>
      <c r="G17" s="42">
        <v>430182979</v>
      </c>
      <c r="H17" s="43">
        <v>439319464</v>
      </c>
      <c r="I17" s="29">
        <f t="shared" si="0"/>
        <v>8.5716500461120013</v>
      </c>
      <c r="J17" s="30">
        <f t="shared" si="1"/>
        <v>5.4130170559713697</v>
      </c>
    </row>
    <row r="18" spans="1:10" x14ac:dyDescent="0.2">
      <c r="A18" s="3" t="s">
        <v>17</v>
      </c>
      <c r="B18" s="24" t="s">
        <v>28</v>
      </c>
      <c r="C18" s="44">
        <v>1061274999</v>
      </c>
      <c r="D18" s="44">
        <v>1078836221</v>
      </c>
      <c r="E18" s="44">
        <v>927226451</v>
      </c>
      <c r="F18" s="44">
        <v>1155798358</v>
      </c>
      <c r="G18" s="45">
        <v>1240096059</v>
      </c>
      <c r="H18" s="46">
        <v>1278188237</v>
      </c>
      <c r="I18" s="25">
        <f t="shared" si="0"/>
        <v>24.651141773780139</v>
      </c>
      <c r="J18" s="26">
        <f t="shared" si="1"/>
        <v>11.293466067974878</v>
      </c>
    </row>
    <row r="19" spans="1:10" ht="23.25" customHeight="1" x14ac:dyDescent="0.2">
      <c r="A19" s="31" t="s">
        <v>17</v>
      </c>
      <c r="B19" s="32" t="s">
        <v>29</v>
      </c>
      <c r="C19" s="50">
        <v>784037</v>
      </c>
      <c r="D19" s="50">
        <v>2276663</v>
      </c>
      <c r="E19" s="50">
        <v>82823431</v>
      </c>
      <c r="F19" s="51">
        <v>8795964</v>
      </c>
      <c r="G19" s="52">
        <v>30594149</v>
      </c>
      <c r="H19" s="53">
        <v>45787330</v>
      </c>
      <c r="I19" s="33">
        <f t="shared" si="0"/>
        <v>-89.379860392405135</v>
      </c>
      <c r="J19" s="34">
        <f t="shared" si="1"/>
        <v>-17.927555812781392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61190000</v>
      </c>
      <c r="D22" s="41">
        <v>61640038</v>
      </c>
      <c r="E22" s="41">
        <v>131902491</v>
      </c>
      <c r="F22" s="41">
        <v>25005000</v>
      </c>
      <c r="G22" s="42">
        <v>40750000</v>
      </c>
      <c r="H22" s="43">
        <v>41570000</v>
      </c>
      <c r="I22" s="36">
        <f t="shared" si="0"/>
        <v>-81.042814422663184</v>
      </c>
      <c r="J22" s="23">
        <f t="shared" si="1"/>
        <v>-31.94777293947584</v>
      </c>
    </row>
    <row r="23" spans="1:10" x14ac:dyDescent="0.2">
      <c r="A23" s="9" t="s">
        <v>17</v>
      </c>
      <c r="B23" s="21" t="s">
        <v>32</v>
      </c>
      <c r="C23" s="41">
        <v>9916195</v>
      </c>
      <c r="D23" s="41">
        <v>5210014</v>
      </c>
      <c r="E23" s="41">
        <v>10995449</v>
      </c>
      <c r="F23" s="41">
        <v>7550000</v>
      </c>
      <c r="G23" s="42">
        <v>7030000</v>
      </c>
      <c r="H23" s="43">
        <v>7500000</v>
      </c>
      <c r="I23" s="36">
        <f t="shared" si="0"/>
        <v>-31.335227874732542</v>
      </c>
      <c r="J23" s="23">
        <f t="shared" si="1"/>
        <v>-11.972960041989255</v>
      </c>
    </row>
    <row r="24" spans="1:10" x14ac:dyDescent="0.2">
      <c r="A24" s="9" t="s">
        <v>17</v>
      </c>
      <c r="B24" s="21" t="s">
        <v>33</v>
      </c>
      <c r="C24" s="41">
        <v>46468086</v>
      </c>
      <c r="D24" s="41">
        <v>54361086</v>
      </c>
      <c r="E24" s="41">
        <v>82705615</v>
      </c>
      <c r="F24" s="41">
        <v>78183609</v>
      </c>
      <c r="G24" s="42">
        <v>73974217</v>
      </c>
      <c r="H24" s="43">
        <v>86416652</v>
      </c>
      <c r="I24" s="36">
        <f t="shared" si="0"/>
        <v>-5.4675924965916778</v>
      </c>
      <c r="J24" s="23">
        <f t="shared" si="1"/>
        <v>1.4738520798933008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117574281</v>
      </c>
      <c r="D26" s="44">
        <v>121211138</v>
      </c>
      <c r="E26" s="44">
        <v>225603555</v>
      </c>
      <c r="F26" s="44">
        <v>110738609</v>
      </c>
      <c r="G26" s="45">
        <v>121754217</v>
      </c>
      <c r="H26" s="46">
        <v>135486652</v>
      </c>
      <c r="I26" s="25">
        <f t="shared" si="0"/>
        <v>-50.914510633487133</v>
      </c>
      <c r="J26" s="26">
        <f t="shared" si="1"/>
        <v>-15.630879069075377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20500000</v>
      </c>
      <c r="D28" s="41">
        <v>17686678</v>
      </c>
      <c r="E28" s="41">
        <v>41214156</v>
      </c>
      <c r="F28" s="41">
        <v>12106522</v>
      </c>
      <c r="G28" s="42">
        <v>35325652</v>
      </c>
      <c r="H28" s="43">
        <v>46738261</v>
      </c>
      <c r="I28" s="36">
        <f t="shared" si="0"/>
        <v>-70.625330772271539</v>
      </c>
      <c r="J28" s="23">
        <f t="shared" si="1"/>
        <v>4.2818465994050037</v>
      </c>
    </row>
    <row r="29" spans="1:10" x14ac:dyDescent="0.2">
      <c r="A29" s="9" t="s">
        <v>17</v>
      </c>
      <c r="B29" s="21" t="s">
        <v>38</v>
      </c>
      <c r="C29" s="41">
        <v>25980462</v>
      </c>
      <c r="D29" s="41">
        <v>19634624</v>
      </c>
      <c r="E29" s="41">
        <v>39878765</v>
      </c>
      <c r="F29" s="41">
        <v>47747000</v>
      </c>
      <c r="G29" s="42">
        <v>8097826</v>
      </c>
      <c r="H29" s="43">
        <v>15543478</v>
      </c>
      <c r="I29" s="36">
        <f t="shared" si="0"/>
        <v>19.730387839242258</v>
      </c>
      <c r="J29" s="23">
        <f t="shared" si="1"/>
        <v>-26.953036477209157</v>
      </c>
    </row>
    <row r="30" spans="1:10" x14ac:dyDescent="0.2">
      <c r="A30" s="9" t="s">
        <v>17</v>
      </c>
      <c r="B30" s="21" t="s">
        <v>39</v>
      </c>
      <c r="C30" s="41">
        <v>2012445</v>
      </c>
      <c r="D30" s="41">
        <v>7505445</v>
      </c>
      <c r="E30" s="41">
        <v>11272660</v>
      </c>
      <c r="F30" s="41">
        <v>0</v>
      </c>
      <c r="G30" s="42">
        <v>3200000</v>
      </c>
      <c r="H30" s="43">
        <v>7920000</v>
      </c>
      <c r="I30" s="36">
        <f t="shared" si="0"/>
        <v>-100</v>
      </c>
      <c r="J30" s="23">
        <f t="shared" si="1"/>
        <v>-11.100444167468005</v>
      </c>
    </row>
    <row r="31" spans="1:10" x14ac:dyDescent="0.2">
      <c r="A31" s="9" t="s">
        <v>17</v>
      </c>
      <c r="B31" s="21" t="s">
        <v>40</v>
      </c>
      <c r="C31" s="41">
        <v>33884984</v>
      </c>
      <c r="D31" s="41">
        <v>42095255</v>
      </c>
      <c r="E31" s="41">
        <v>92357418</v>
      </c>
      <c r="F31" s="41">
        <v>25886218</v>
      </c>
      <c r="G31" s="42">
        <v>59650739</v>
      </c>
      <c r="H31" s="43">
        <v>53814913</v>
      </c>
      <c r="I31" s="36">
        <f t="shared" si="0"/>
        <v>-71.971695873957842</v>
      </c>
      <c r="J31" s="23">
        <f t="shared" si="1"/>
        <v>-16.476191975916453</v>
      </c>
    </row>
    <row r="32" spans="1:10" x14ac:dyDescent="0.2">
      <c r="A32" s="9" t="s">
        <v>17</v>
      </c>
      <c r="B32" s="21" t="s">
        <v>34</v>
      </c>
      <c r="C32" s="41">
        <v>44746417</v>
      </c>
      <c r="D32" s="41">
        <v>34289136</v>
      </c>
      <c r="E32" s="41">
        <v>40880556</v>
      </c>
      <c r="F32" s="41">
        <v>24998869</v>
      </c>
      <c r="G32" s="42">
        <v>15480000</v>
      </c>
      <c r="H32" s="43">
        <v>11470000</v>
      </c>
      <c r="I32" s="36">
        <f t="shared" si="0"/>
        <v>-38.848999509693563</v>
      </c>
      <c r="J32" s="23">
        <f t="shared" si="1"/>
        <v>-34.534039916424376</v>
      </c>
    </row>
    <row r="33" spans="1:11" ht="13.5" thickBot="1" x14ac:dyDescent="0.25">
      <c r="A33" s="9" t="s">
        <v>17</v>
      </c>
      <c r="B33" s="37" t="s">
        <v>41</v>
      </c>
      <c r="C33" s="57">
        <v>127124308</v>
      </c>
      <c r="D33" s="57">
        <v>121211138</v>
      </c>
      <c r="E33" s="57">
        <v>225603555</v>
      </c>
      <c r="F33" s="57">
        <v>110738609</v>
      </c>
      <c r="G33" s="58">
        <v>121754217</v>
      </c>
      <c r="H33" s="59">
        <v>135486652</v>
      </c>
      <c r="I33" s="38">
        <f t="shared" si="0"/>
        <v>-50.914510633487133</v>
      </c>
      <c r="J33" s="39">
        <f t="shared" si="1"/>
        <v>-15.630879069075377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11167790</v>
      </c>
      <c r="D9" s="41">
        <v>0</v>
      </c>
      <c r="E9" s="41">
        <v>0</v>
      </c>
      <c r="F9" s="41">
        <v>37688162</v>
      </c>
      <c r="G9" s="42">
        <v>76290647</v>
      </c>
      <c r="H9" s="43">
        <v>78907542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457982328</v>
      </c>
      <c r="D10" s="41">
        <v>482321059</v>
      </c>
      <c r="E10" s="41">
        <v>441572857</v>
      </c>
      <c r="F10" s="41">
        <v>480249068</v>
      </c>
      <c r="G10" s="42">
        <v>496632209</v>
      </c>
      <c r="H10" s="43">
        <v>529816372</v>
      </c>
      <c r="I10" s="22">
        <f t="shared" ref="I10:I33" si="0">IF(($E10      =0),0,((($F10      /$E10      )-1)*100))</f>
        <v>8.758738311671177</v>
      </c>
      <c r="J10" s="23">
        <f t="shared" ref="J10:J33" si="1">IF(($E10      =0),0,(((($H10      /$E10      )^(1/3))-1)*100))</f>
        <v>6.2611067226707062</v>
      </c>
    </row>
    <row r="11" spans="1:11" x14ac:dyDescent="0.2">
      <c r="A11" s="9" t="s">
        <v>17</v>
      </c>
      <c r="B11" s="24" t="s">
        <v>22</v>
      </c>
      <c r="C11" s="44">
        <v>469150118</v>
      </c>
      <c r="D11" s="44">
        <v>482321059</v>
      </c>
      <c r="E11" s="44">
        <v>441572857</v>
      </c>
      <c r="F11" s="44">
        <v>517937230</v>
      </c>
      <c r="G11" s="45">
        <v>572922856</v>
      </c>
      <c r="H11" s="46">
        <v>608723914</v>
      </c>
      <c r="I11" s="25">
        <f t="shared" si="0"/>
        <v>17.29371989003392</v>
      </c>
      <c r="J11" s="26">
        <f t="shared" si="1"/>
        <v>11.294233952577404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288669413</v>
      </c>
      <c r="D13" s="41">
        <v>284510402</v>
      </c>
      <c r="E13" s="41">
        <v>278464323</v>
      </c>
      <c r="F13" s="41">
        <v>300665537</v>
      </c>
      <c r="G13" s="42">
        <v>310040857</v>
      </c>
      <c r="H13" s="43">
        <v>331521639</v>
      </c>
      <c r="I13" s="22">
        <f t="shared" si="0"/>
        <v>7.9727319323416479</v>
      </c>
      <c r="J13" s="23">
        <f t="shared" si="1"/>
        <v>5.9857408536993839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198627878</v>
      </c>
      <c r="D17" s="41">
        <v>211571036</v>
      </c>
      <c r="E17" s="41">
        <v>162659252</v>
      </c>
      <c r="F17" s="41">
        <v>231538891</v>
      </c>
      <c r="G17" s="42">
        <v>274623724</v>
      </c>
      <c r="H17" s="43">
        <v>285485900</v>
      </c>
      <c r="I17" s="29">
        <f t="shared" si="0"/>
        <v>42.345970581495116</v>
      </c>
      <c r="J17" s="30">
        <f t="shared" si="1"/>
        <v>20.624436507422427</v>
      </c>
    </row>
    <row r="18" spans="1:10" x14ac:dyDescent="0.2">
      <c r="A18" s="3" t="s">
        <v>17</v>
      </c>
      <c r="B18" s="24" t="s">
        <v>28</v>
      </c>
      <c r="C18" s="44">
        <v>487297291</v>
      </c>
      <c r="D18" s="44">
        <v>496081438</v>
      </c>
      <c r="E18" s="44">
        <v>441123575</v>
      </c>
      <c r="F18" s="44">
        <v>532204428</v>
      </c>
      <c r="G18" s="45">
        <v>584664581</v>
      </c>
      <c r="H18" s="46">
        <v>617007539</v>
      </c>
      <c r="I18" s="25">
        <f t="shared" si="0"/>
        <v>20.647468909363997</v>
      </c>
      <c r="J18" s="26">
        <f t="shared" si="1"/>
        <v>11.834740419919543</v>
      </c>
    </row>
    <row r="19" spans="1:10" ht="23.25" customHeight="1" x14ac:dyDescent="0.2">
      <c r="A19" s="31" t="s">
        <v>17</v>
      </c>
      <c r="B19" s="32" t="s">
        <v>29</v>
      </c>
      <c r="C19" s="50">
        <v>-18147173</v>
      </c>
      <c r="D19" s="50">
        <v>-13760379</v>
      </c>
      <c r="E19" s="50">
        <v>449282</v>
      </c>
      <c r="F19" s="51">
        <v>-14267198</v>
      </c>
      <c r="G19" s="52">
        <v>-11741725</v>
      </c>
      <c r="H19" s="53">
        <v>-8283625</v>
      </c>
      <c r="I19" s="33">
        <f t="shared" si="0"/>
        <v>-3275.5552192164387</v>
      </c>
      <c r="J19" s="34">
        <f t="shared" si="1"/>
        <v>-364.18032507607251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107232299</v>
      </c>
      <c r="D22" s="41">
        <v>26577183</v>
      </c>
      <c r="E22" s="41">
        <v>13373594</v>
      </c>
      <c r="F22" s="41">
        <v>143981000</v>
      </c>
      <c r="G22" s="42">
        <v>90546650</v>
      </c>
      <c r="H22" s="43">
        <v>0</v>
      </c>
      <c r="I22" s="36">
        <f t="shared" si="0"/>
        <v>976.60663244300667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8210000</v>
      </c>
      <c r="D23" s="41">
        <v>6048631</v>
      </c>
      <c r="E23" s="41">
        <v>6018603</v>
      </c>
      <c r="F23" s="41">
        <v>5838075</v>
      </c>
      <c r="G23" s="42">
        <v>400000</v>
      </c>
      <c r="H23" s="43">
        <v>400000</v>
      </c>
      <c r="I23" s="36">
        <f t="shared" si="0"/>
        <v>-2.9995000500946833</v>
      </c>
      <c r="J23" s="23">
        <f t="shared" si="1"/>
        <v>-59.493806655803425</v>
      </c>
    </row>
    <row r="24" spans="1:10" x14ac:dyDescent="0.2">
      <c r="A24" s="9" t="s">
        <v>17</v>
      </c>
      <c r="B24" s="21" t="s">
        <v>33</v>
      </c>
      <c r="C24" s="41">
        <v>11200000</v>
      </c>
      <c r="D24" s="41">
        <v>5815000</v>
      </c>
      <c r="E24" s="41">
        <v>3353166</v>
      </c>
      <c r="F24" s="41">
        <v>8481000</v>
      </c>
      <c r="G24" s="42">
        <v>5500000</v>
      </c>
      <c r="H24" s="43">
        <v>500000</v>
      </c>
      <c r="I24" s="36">
        <f t="shared" si="0"/>
        <v>152.92514596652836</v>
      </c>
      <c r="J24" s="23">
        <f t="shared" si="1"/>
        <v>-46.972032251044737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126642299</v>
      </c>
      <c r="D26" s="44">
        <v>38440814</v>
      </c>
      <c r="E26" s="44">
        <v>22745363</v>
      </c>
      <c r="F26" s="44">
        <v>158300075</v>
      </c>
      <c r="G26" s="45">
        <v>96446650</v>
      </c>
      <c r="H26" s="46">
        <v>900000</v>
      </c>
      <c r="I26" s="25">
        <f t="shared" si="0"/>
        <v>595.96636026428769</v>
      </c>
      <c r="J26" s="26">
        <f t="shared" si="1"/>
        <v>-65.923900392088669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126642299</v>
      </c>
      <c r="D32" s="41">
        <v>38504814</v>
      </c>
      <c r="E32" s="41">
        <v>22809362</v>
      </c>
      <c r="F32" s="41">
        <v>158300075</v>
      </c>
      <c r="G32" s="42">
        <v>96446650</v>
      </c>
      <c r="H32" s="43">
        <v>900000</v>
      </c>
      <c r="I32" s="36">
        <f t="shared" si="0"/>
        <v>594.01360283553743</v>
      </c>
      <c r="J32" s="23">
        <f t="shared" si="1"/>
        <v>-65.95580073142267</v>
      </c>
    </row>
    <row r="33" spans="1:11" ht="13.5" thickBot="1" x14ac:dyDescent="0.25">
      <c r="A33" s="9" t="s">
        <v>17</v>
      </c>
      <c r="B33" s="37" t="s">
        <v>41</v>
      </c>
      <c r="C33" s="57">
        <v>126642299</v>
      </c>
      <c r="D33" s="57">
        <v>38504814</v>
      </c>
      <c r="E33" s="57">
        <v>22809362</v>
      </c>
      <c r="F33" s="57">
        <v>158300075</v>
      </c>
      <c r="G33" s="58">
        <v>96446650</v>
      </c>
      <c r="H33" s="59">
        <v>900000</v>
      </c>
      <c r="I33" s="38">
        <f t="shared" si="0"/>
        <v>594.01360283553743</v>
      </c>
      <c r="J33" s="39">
        <f t="shared" si="1"/>
        <v>-65.95580073142267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5334168</v>
      </c>
      <c r="D8" s="41">
        <v>5515848</v>
      </c>
      <c r="E8" s="41">
        <v>5170920</v>
      </c>
      <c r="F8" s="41">
        <v>5473892</v>
      </c>
      <c r="G8" s="42">
        <v>6021276</v>
      </c>
      <c r="H8" s="43">
        <v>6322344</v>
      </c>
      <c r="I8" s="22">
        <f>IF(($E8       =0),0,((($F8       /$E8       )-1)*100))</f>
        <v>5.8591507894146577</v>
      </c>
      <c r="J8" s="23">
        <f>IF(($E8       =0),0,(((($H8       /$E8       )^(1/3))-1)*100))</f>
        <v>6.9309522776610288</v>
      </c>
    </row>
    <row r="9" spans="1:11" x14ac:dyDescent="0.2">
      <c r="A9" s="3" t="s">
        <v>17</v>
      </c>
      <c r="B9" s="21" t="s">
        <v>20</v>
      </c>
      <c r="C9" s="41">
        <v>26075160</v>
      </c>
      <c r="D9" s="41">
        <v>24595008</v>
      </c>
      <c r="E9" s="41">
        <v>20009547</v>
      </c>
      <c r="F9" s="41">
        <v>29549461</v>
      </c>
      <c r="G9" s="42">
        <v>32207508</v>
      </c>
      <c r="H9" s="43">
        <v>33593124</v>
      </c>
      <c r="I9" s="22">
        <f>IF(($E9       =0),0,((($F9       /$E9       )-1)*100))</f>
        <v>47.676811474042857</v>
      </c>
      <c r="J9" s="23">
        <f>IF(($E9       =0),0,(((($H9       /$E9       )^(1/3))-1)*100))</f>
        <v>18.851421060577177</v>
      </c>
    </row>
    <row r="10" spans="1:11" x14ac:dyDescent="0.2">
      <c r="A10" s="3" t="s">
        <v>17</v>
      </c>
      <c r="B10" s="21" t="s">
        <v>21</v>
      </c>
      <c r="C10" s="41">
        <v>68033532</v>
      </c>
      <c r="D10" s="41">
        <v>58362504</v>
      </c>
      <c r="E10" s="41">
        <v>55600982</v>
      </c>
      <c r="F10" s="41">
        <v>71281696</v>
      </c>
      <c r="G10" s="42">
        <v>72223508</v>
      </c>
      <c r="H10" s="43">
        <v>75206304</v>
      </c>
      <c r="I10" s="22">
        <f t="shared" ref="I10:I33" si="0">IF(($E10      =0),0,((($F10      /$E10      )-1)*100))</f>
        <v>28.20222491753832</v>
      </c>
      <c r="J10" s="23">
        <f t="shared" ref="J10:J33" si="1">IF(($E10      =0),0,(((($H10      /$E10      )^(1/3))-1)*100))</f>
        <v>10.592054964167751</v>
      </c>
    </row>
    <row r="11" spans="1:11" x14ac:dyDescent="0.2">
      <c r="A11" s="9" t="s">
        <v>17</v>
      </c>
      <c r="B11" s="24" t="s">
        <v>22</v>
      </c>
      <c r="C11" s="44">
        <v>99442860</v>
      </c>
      <c r="D11" s="44">
        <v>88473360</v>
      </c>
      <c r="E11" s="44">
        <v>80781449</v>
      </c>
      <c r="F11" s="44">
        <v>106305049</v>
      </c>
      <c r="G11" s="45">
        <v>110452292</v>
      </c>
      <c r="H11" s="46">
        <v>115121772</v>
      </c>
      <c r="I11" s="25">
        <f t="shared" si="0"/>
        <v>31.595868006774673</v>
      </c>
      <c r="J11" s="26">
        <f t="shared" si="1"/>
        <v>12.533530016073335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31058604</v>
      </c>
      <c r="D13" s="41">
        <v>31047072</v>
      </c>
      <c r="E13" s="41">
        <v>28440175</v>
      </c>
      <c r="F13" s="41">
        <v>33823944</v>
      </c>
      <c r="G13" s="42">
        <v>35892168</v>
      </c>
      <c r="H13" s="43">
        <v>37901652</v>
      </c>
      <c r="I13" s="22">
        <f t="shared" si="0"/>
        <v>18.930154262412245</v>
      </c>
      <c r="J13" s="23">
        <f t="shared" si="1"/>
        <v>10.04626112776792</v>
      </c>
    </row>
    <row r="14" spans="1:11" x14ac:dyDescent="0.2">
      <c r="A14" s="3" t="s">
        <v>17</v>
      </c>
      <c r="B14" s="21" t="s">
        <v>25</v>
      </c>
      <c r="C14" s="41">
        <v>2320536</v>
      </c>
      <c r="D14" s="41">
        <v>2320536</v>
      </c>
      <c r="E14" s="41">
        <v>0</v>
      </c>
      <c r="F14" s="41">
        <v>1530612</v>
      </c>
      <c r="G14" s="42">
        <v>1533264</v>
      </c>
      <c r="H14" s="43">
        <v>1608804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12600000</v>
      </c>
      <c r="D16" s="41">
        <v>11465688</v>
      </c>
      <c r="E16" s="41">
        <v>9602953</v>
      </c>
      <c r="F16" s="41">
        <v>13604040</v>
      </c>
      <c r="G16" s="42">
        <v>15337200</v>
      </c>
      <c r="H16" s="43">
        <v>17745144</v>
      </c>
      <c r="I16" s="22">
        <f t="shared" si="0"/>
        <v>41.665173202451378</v>
      </c>
      <c r="J16" s="23">
        <f t="shared" si="1"/>
        <v>22.713282932620558</v>
      </c>
    </row>
    <row r="17" spans="1:10" x14ac:dyDescent="0.2">
      <c r="A17" s="3" t="s">
        <v>17</v>
      </c>
      <c r="B17" s="21" t="s">
        <v>27</v>
      </c>
      <c r="C17" s="41">
        <v>63906324</v>
      </c>
      <c r="D17" s="41">
        <v>32624232</v>
      </c>
      <c r="E17" s="41">
        <v>36541806</v>
      </c>
      <c r="F17" s="41">
        <v>63904108</v>
      </c>
      <c r="G17" s="42">
        <v>65344296</v>
      </c>
      <c r="H17" s="43">
        <v>68596020</v>
      </c>
      <c r="I17" s="29">
        <f t="shared" si="0"/>
        <v>74.879446297755521</v>
      </c>
      <c r="J17" s="30">
        <f t="shared" si="1"/>
        <v>23.35865822302128</v>
      </c>
    </row>
    <row r="18" spans="1:10" x14ac:dyDescent="0.2">
      <c r="A18" s="3" t="s">
        <v>17</v>
      </c>
      <c r="B18" s="24" t="s">
        <v>28</v>
      </c>
      <c r="C18" s="44">
        <v>109885464</v>
      </c>
      <c r="D18" s="44">
        <v>77457528</v>
      </c>
      <c r="E18" s="44">
        <v>74584934</v>
      </c>
      <c r="F18" s="44">
        <v>112862704</v>
      </c>
      <c r="G18" s="45">
        <v>118106928</v>
      </c>
      <c r="H18" s="46">
        <v>125851620</v>
      </c>
      <c r="I18" s="25">
        <f t="shared" si="0"/>
        <v>51.321048296429403</v>
      </c>
      <c r="J18" s="26">
        <f t="shared" si="1"/>
        <v>19.051781930809963</v>
      </c>
    </row>
    <row r="19" spans="1:10" ht="23.25" customHeight="1" x14ac:dyDescent="0.2">
      <c r="A19" s="31" t="s">
        <v>17</v>
      </c>
      <c r="B19" s="32" t="s">
        <v>29</v>
      </c>
      <c r="C19" s="50">
        <v>-10442604</v>
      </c>
      <c r="D19" s="50">
        <v>11015832</v>
      </c>
      <c r="E19" s="50">
        <v>6196515</v>
      </c>
      <c r="F19" s="51">
        <v>-6557655</v>
      </c>
      <c r="G19" s="52">
        <v>-7654636</v>
      </c>
      <c r="H19" s="53">
        <v>-10729848</v>
      </c>
      <c r="I19" s="33">
        <f t="shared" si="0"/>
        <v>-205.82811467413538</v>
      </c>
      <c r="J19" s="34">
        <f t="shared" si="1"/>
        <v>-220.08313610625555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152004</v>
      </c>
      <c r="D23" s="41">
        <v>173316</v>
      </c>
      <c r="E23" s="41">
        <v>173313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23886504</v>
      </c>
      <c r="D24" s="41">
        <v>23946492</v>
      </c>
      <c r="E24" s="41">
        <v>36190791</v>
      </c>
      <c r="F24" s="41">
        <v>48344052</v>
      </c>
      <c r="G24" s="42">
        <v>17907296</v>
      </c>
      <c r="H24" s="43">
        <v>18399352</v>
      </c>
      <c r="I24" s="36">
        <f t="shared" si="0"/>
        <v>33.581086967676384</v>
      </c>
      <c r="J24" s="23">
        <f t="shared" si="1"/>
        <v>-20.188007898898043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24038508</v>
      </c>
      <c r="D26" s="44">
        <v>24119808</v>
      </c>
      <c r="E26" s="44">
        <v>36364104</v>
      </c>
      <c r="F26" s="44">
        <v>48344052</v>
      </c>
      <c r="G26" s="45">
        <v>17907296</v>
      </c>
      <c r="H26" s="46">
        <v>18399352</v>
      </c>
      <c r="I26" s="25">
        <f t="shared" si="0"/>
        <v>32.944433334587316</v>
      </c>
      <c r="J26" s="26">
        <f t="shared" si="1"/>
        <v>-20.315005753096106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1822108</v>
      </c>
      <c r="F28" s="41">
        <v>15244000</v>
      </c>
      <c r="G28" s="42">
        <v>0</v>
      </c>
      <c r="H28" s="43">
        <v>0</v>
      </c>
      <c r="I28" s="36">
        <f t="shared" si="0"/>
        <v>736.6134169873576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2092000</v>
      </c>
      <c r="H29" s="43">
        <v>2000000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6526500</v>
      </c>
      <c r="D31" s="41">
        <v>6526488</v>
      </c>
      <c r="E31" s="41">
        <v>8128397</v>
      </c>
      <c r="F31" s="41">
        <v>6611002</v>
      </c>
      <c r="G31" s="42">
        <v>6701296</v>
      </c>
      <c r="H31" s="43">
        <v>6795352</v>
      </c>
      <c r="I31" s="36">
        <f t="shared" si="0"/>
        <v>-18.667825894822808</v>
      </c>
      <c r="J31" s="23">
        <f t="shared" si="1"/>
        <v>-5.7960708634515301</v>
      </c>
    </row>
    <row r="32" spans="1:10" x14ac:dyDescent="0.2">
      <c r="A32" s="9" t="s">
        <v>17</v>
      </c>
      <c r="B32" s="21" t="s">
        <v>34</v>
      </c>
      <c r="C32" s="41">
        <v>17512008</v>
      </c>
      <c r="D32" s="41">
        <v>17593320</v>
      </c>
      <c r="E32" s="41">
        <v>26966566</v>
      </c>
      <c r="F32" s="41">
        <v>26489050</v>
      </c>
      <c r="G32" s="42">
        <v>9114000</v>
      </c>
      <c r="H32" s="43">
        <v>9604000</v>
      </c>
      <c r="I32" s="36">
        <f t="shared" si="0"/>
        <v>-1.7707705163497622</v>
      </c>
      <c r="J32" s="23">
        <f t="shared" si="1"/>
        <v>-29.116987180456622</v>
      </c>
    </row>
    <row r="33" spans="1:11" ht="13.5" thickBot="1" x14ac:dyDescent="0.25">
      <c r="A33" s="9" t="s">
        <v>17</v>
      </c>
      <c r="B33" s="37" t="s">
        <v>41</v>
      </c>
      <c r="C33" s="57">
        <v>24038508</v>
      </c>
      <c r="D33" s="57">
        <v>24119808</v>
      </c>
      <c r="E33" s="57">
        <v>36917071</v>
      </c>
      <c r="F33" s="57">
        <v>48344052</v>
      </c>
      <c r="G33" s="58">
        <v>17907296</v>
      </c>
      <c r="H33" s="59">
        <v>18399352</v>
      </c>
      <c r="I33" s="38">
        <f t="shared" si="0"/>
        <v>30.953108387174044</v>
      </c>
      <c r="J33" s="39">
        <f t="shared" si="1"/>
        <v>-20.714866144340871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4969365</v>
      </c>
      <c r="D8" s="41">
        <v>7124788</v>
      </c>
      <c r="E8" s="41">
        <v>5073189</v>
      </c>
      <c r="F8" s="41">
        <v>5462877</v>
      </c>
      <c r="G8" s="42">
        <v>5579849</v>
      </c>
      <c r="H8" s="43">
        <v>6193632</v>
      </c>
      <c r="I8" s="22">
        <f>IF(($E8       =0),0,((($F8       /$E8       )-1)*100))</f>
        <v>7.6813223398536801</v>
      </c>
      <c r="J8" s="23">
        <f>IF(($E8       =0),0,(((($H8       /$E8       )^(1/3))-1)*100))</f>
        <v>6.877950848547365</v>
      </c>
    </row>
    <row r="9" spans="1:11" x14ac:dyDescent="0.2">
      <c r="A9" s="3" t="s">
        <v>17</v>
      </c>
      <c r="B9" s="21" t="s">
        <v>20</v>
      </c>
      <c r="C9" s="41">
        <v>33450721</v>
      </c>
      <c r="D9" s="41">
        <v>46665977</v>
      </c>
      <c r="E9" s="41">
        <v>37472172</v>
      </c>
      <c r="F9" s="41">
        <v>37632356</v>
      </c>
      <c r="G9" s="42">
        <v>41777375</v>
      </c>
      <c r="H9" s="43">
        <v>45162734</v>
      </c>
      <c r="I9" s="22">
        <f>IF(($E9       =0),0,((($F9       /$E9       )-1)*100))</f>
        <v>0.427474553650109</v>
      </c>
      <c r="J9" s="23">
        <f>IF(($E9       =0),0,(((($H9       /$E9       )^(1/3))-1)*100))</f>
        <v>6.4201302124351711</v>
      </c>
    </row>
    <row r="10" spans="1:11" x14ac:dyDescent="0.2">
      <c r="A10" s="3" t="s">
        <v>17</v>
      </c>
      <c r="B10" s="21" t="s">
        <v>21</v>
      </c>
      <c r="C10" s="41">
        <v>41199694</v>
      </c>
      <c r="D10" s="41">
        <v>44976477</v>
      </c>
      <c r="E10" s="41">
        <v>40496723</v>
      </c>
      <c r="F10" s="41">
        <v>45638519</v>
      </c>
      <c r="G10" s="42">
        <v>49131730</v>
      </c>
      <c r="H10" s="43">
        <v>47502310</v>
      </c>
      <c r="I10" s="22">
        <f t="shared" ref="I10:I33" si="0">IF(($E10      =0),0,((($F10      /$E10      )-1)*100))</f>
        <v>12.696819937751513</v>
      </c>
      <c r="J10" s="23">
        <f t="shared" ref="J10:J33" si="1">IF(($E10      =0),0,(((($H10      /$E10      )^(1/3))-1)*100))</f>
        <v>5.4625535632761846</v>
      </c>
    </row>
    <row r="11" spans="1:11" x14ac:dyDescent="0.2">
      <c r="A11" s="9" t="s">
        <v>17</v>
      </c>
      <c r="B11" s="24" t="s">
        <v>22</v>
      </c>
      <c r="C11" s="44">
        <v>79619780</v>
      </c>
      <c r="D11" s="44">
        <v>98767242</v>
      </c>
      <c r="E11" s="44">
        <v>83042084</v>
      </c>
      <c r="F11" s="44">
        <v>88733752</v>
      </c>
      <c r="G11" s="45">
        <v>96488954</v>
      </c>
      <c r="H11" s="46">
        <v>98858676</v>
      </c>
      <c r="I11" s="25">
        <f t="shared" si="0"/>
        <v>6.8539561218140976</v>
      </c>
      <c r="J11" s="26">
        <f t="shared" si="1"/>
        <v>5.9836445891477741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28537546</v>
      </c>
      <c r="D13" s="41">
        <v>29583002</v>
      </c>
      <c r="E13" s="41">
        <v>27482727</v>
      </c>
      <c r="F13" s="41">
        <v>32548323</v>
      </c>
      <c r="G13" s="42">
        <v>33173557</v>
      </c>
      <c r="H13" s="43">
        <v>35621576</v>
      </c>
      <c r="I13" s="22">
        <f t="shared" si="0"/>
        <v>18.431926351413374</v>
      </c>
      <c r="J13" s="23">
        <f t="shared" si="1"/>
        <v>9.0312778485365008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1984875</v>
      </c>
      <c r="E14" s="41">
        <v>15819936</v>
      </c>
      <c r="F14" s="41">
        <v>4315024</v>
      </c>
      <c r="G14" s="42">
        <v>4578658</v>
      </c>
      <c r="H14" s="43">
        <v>4845086</v>
      </c>
      <c r="I14" s="22">
        <f t="shared" si="0"/>
        <v>-72.724137442781057</v>
      </c>
      <c r="J14" s="23">
        <f t="shared" si="1"/>
        <v>-32.593943100208357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18403619</v>
      </c>
      <c r="D16" s="41">
        <v>17000000</v>
      </c>
      <c r="E16" s="41">
        <v>14732815</v>
      </c>
      <c r="F16" s="41">
        <v>18315378</v>
      </c>
      <c r="G16" s="42">
        <v>20641431</v>
      </c>
      <c r="H16" s="43">
        <v>22300000</v>
      </c>
      <c r="I16" s="22">
        <f t="shared" si="0"/>
        <v>24.316893954074636</v>
      </c>
      <c r="J16" s="23">
        <f t="shared" si="1"/>
        <v>14.8170477635589</v>
      </c>
    </row>
    <row r="17" spans="1:10" x14ac:dyDescent="0.2">
      <c r="A17" s="3" t="s">
        <v>17</v>
      </c>
      <c r="B17" s="21" t="s">
        <v>27</v>
      </c>
      <c r="C17" s="41">
        <v>32676657</v>
      </c>
      <c r="D17" s="41">
        <v>49021984</v>
      </c>
      <c r="E17" s="41">
        <v>30448567</v>
      </c>
      <c r="F17" s="41">
        <v>33554618</v>
      </c>
      <c r="G17" s="42">
        <v>37609060</v>
      </c>
      <c r="H17" s="43">
        <v>35705098</v>
      </c>
      <c r="I17" s="29">
        <f t="shared" si="0"/>
        <v>10.200975960543568</v>
      </c>
      <c r="J17" s="30">
        <f t="shared" si="1"/>
        <v>5.4519116362870879</v>
      </c>
    </row>
    <row r="18" spans="1:10" x14ac:dyDescent="0.2">
      <c r="A18" s="3" t="s">
        <v>17</v>
      </c>
      <c r="B18" s="24" t="s">
        <v>28</v>
      </c>
      <c r="C18" s="44">
        <v>79617822</v>
      </c>
      <c r="D18" s="44">
        <v>97589861</v>
      </c>
      <c r="E18" s="44">
        <v>88484045</v>
      </c>
      <c r="F18" s="44">
        <v>88733343</v>
      </c>
      <c r="G18" s="45">
        <v>96002706</v>
      </c>
      <c r="H18" s="46">
        <v>98471760</v>
      </c>
      <c r="I18" s="25">
        <f t="shared" si="0"/>
        <v>0.28174344877656132</v>
      </c>
      <c r="J18" s="26">
        <f t="shared" si="1"/>
        <v>3.6292235262802786</v>
      </c>
    </row>
    <row r="19" spans="1:10" ht="23.25" customHeight="1" x14ac:dyDescent="0.2">
      <c r="A19" s="31" t="s">
        <v>17</v>
      </c>
      <c r="B19" s="32" t="s">
        <v>29</v>
      </c>
      <c r="C19" s="50">
        <v>1958</v>
      </c>
      <c r="D19" s="50">
        <v>1177381</v>
      </c>
      <c r="E19" s="50">
        <v>-5441961</v>
      </c>
      <c r="F19" s="51">
        <v>409</v>
      </c>
      <c r="G19" s="52">
        <v>486248</v>
      </c>
      <c r="H19" s="53">
        <v>386916</v>
      </c>
      <c r="I19" s="33">
        <f t="shared" si="0"/>
        <v>-100.00751567311856</v>
      </c>
      <c r="J19" s="34">
        <f t="shared" si="1"/>
        <v>-141.42734376021744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4200000</v>
      </c>
      <c r="D23" s="41">
        <v>7178000</v>
      </c>
      <c r="E23" s="41">
        <v>5460124</v>
      </c>
      <c r="F23" s="41">
        <v>10693000</v>
      </c>
      <c r="G23" s="42">
        <v>7765781</v>
      </c>
      <c r="H23" s="43">
        <v>3939916</v>
      </c>
      <c r="I23" s="36">
        <f t="shared" si="0"/>
        <v>95.838043238578479</v>
      </c>
      <c r="J23" s="23">
        <f t="shared" si="1"/>
        <v>-10.306393769490318</v>
      </c>
    </row>
    <row r="24" spans="1:10" x14ac:dyDescent="0.2">
      <c r="A24" s="9" t="s">
        <v>17</v>
      </c>
      <c r="B24" s="21" t="s">
        <v>33</v>
      </c>
      <c r="C24" s="41">
        <v>12141547</v>
      </c>
      <c r="D24" s="41">
        <v>14779200</v>
      </c>
      <c r="E24" s="41">
        <v>6023998</v>
      </c>
      <c r="F24" s="41">
        <v>16507044</v>
      </c>
      <c r="G24" s="42">
        <v>3998177</v>
      </c>
      <c r="H24" s="43">
        <v>2695652</v>
      </c>
      <c r="I24" s="36">
        <f t="shared" si="0"/>
        <v>174.02140571759816</v>
      </c>
      <c r="J24" s="23">
        <f t="shared" si="1"/>
        <v>-23.512053370186436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16341547</v>
      </c>
      <c r="D26" s="44">
        <v>21957200</v>
      </c>
      <c r="E26" s="44">
        <v>11484122</v>
      </c>
      <c r="F26" s="44">
        <v>27200044</v>
      </c>
      <c r="G26" s="45">
        <v>11763958</v>
      </c>
      <c r="H26" s="46">
        <v>6635568</v>
      </c>
      <c r="I26" s="25">
        <f t="shared" si="0"/>
        <v>136.84913831462256</v>
      </c>
      <c r="J26" s="26">
        <f t="shared" si="1"/>
        <v>-16.70989002393274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6569200</v>
      </c>
      <c r="D28" s="41">
        <v>6721374</v>
      </c>
      <c r="E28" s="41">
        <v>2513091</v>
      </c>
      <c r="F28" s="41">
        <v>11974784</v>
      </c>
      <c r="G28" s="42">
        <v>1068696</v>
      </c>
      <c r="H28" s="43">
        <v>0</v>
      </c>
      <c r="I28" s="36">
        <f t="shared" si="0"/>
        <v>376.49623511444668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800000</v>
      </c>
      <c r="D29" s="41">
        <v>800000</v>
      </c>
      <c r="E29" s="41">
        <v>445584</v>
      </c>
      <c r="F29" s="41">
        <v>1726087</v>
      </c>
      <c r="G29" s="42">
        <v>5015346</v>
      </c>
      <c r="H29" s="43">
        <v>2179046</v>
      </c>
      <c r="I29" s="36">
        <f t="shared" si="0"/>
        <v>287.37634205896086</v>
      </c>
      <c r="J29" s="23">
        <f t="shared" si="1"/>
        <v>69.737943801160768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4384738</v>
      </c>
      <c r="D31" s="41">
        <v>4890288</v>
      </c>
      <c r="E31" s="41">
        <v>3442895</v>
      </c>
      <c r="F31" s="41">
        <v>4854885</v>
      </c>
      <c r="G31" s="42">
        <v>3200000</v>
      </c>
      <c r="H31" s="43">
        <v>3000000</v>
      </c>
      <c r="I31" s="36">
        <f t="shared" si="0"/>
        <v>41.011706717747721</v>
      </c>
      <c r="J31" s="23">
        <f t="shared" si="1"/>
        <v>-4.4862655731953804</v>
      </c>
    </row>
    <row r="32" spans="1:10" x14ac:dyDescent="0.2">
      <c r="A32" s="9" t="s">
        <v>17</v>
      </c>
      <c r="B32" s="21" t="s">
        <v>34</v>
      </c>
      <c r="C32" s="41">
        <v>4587609</v>
      </c>
      <c r="D32" s="41">
        <v>9695538</v>
      </c>
      <c r="E32" s="41">
        <v>5082552</v>
      </c>
      <c r="F32" s="41">
        <v>8644288</v>
      </c>
      <c r="G32" s="42">
        <v>2479916</v>
      </c>
      <c r="H32" s="43">
        <v>1456522</v>
      </c>
      <c r="I32" s="36">
        <f t="shared" si="0"/>
        <v>70.077708993434797</v>
      </c>
      <c r="J32" s="23">
        <f t="shared" si="1"/>
        <v>-34.0707088988108</v>
      </c>
    </row>
    <row r="33" spans="1:11" ht="13.5" thickBot="1" x14ac:dyDescent="0.25">
      <c r="A33" s="9" t="s">
        <v>17</v>
      </c>
      <c r="B33" s="37" t="s">
        <v>41</v>
      </c>
      <c r="C33" s="57">
        <v>16341547</v>
      </c>
      <c r="D33" s="57">
        <v>22107200</v>
      </c>
      <c r="E33" s="57">
        <v>11484122</v>
      </c>
      <c r="F33" s="57">
        <v>27200044</v>
      </c>
      <c r="G33" s="58">
        <v>11763958</v>
      </c>
      <c r="H33" s="59">
        <v>6635568</v>
      </c>
      <c r="I33" s="38">
        <f t="shared" si="0"/>
        <v>136.84913831462256</v>
      </c>
      <c r="J33" s="39">
        <f t="shared" si="1"/>
        <v>-16.70989002393274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47808163</v>
      </c>
      <c r="D8" s="41">
        <v>47808172</v>
      </c>
      <c r="E8" s="41">
        <v>40491689</v>
      </c>
      <c r="F8" s="41">
        <v>50821034</v>
      </c>
      <c r="G8" s="42">
        <v>53870296</v>
      </c>
      <c r="H8" s="43">
        <v>57102514</v>
      </c>
      <c r="I8" s="22">
        <f>IF(($E8       =0),0,((($F8       /$E8       )-1)*100))</f>
        <v>25.50979041649757</v>
      </c>
      <c r="J8" s="23">
        <f>IF(($E8       =0),0,(((($H8       /$E8       )^(1/3))-1)*100))</f>
        <v>12.14066112010217</v>
      </c>
    </row>
    <row r="9" spans="1:11" x14ac:dyDescent="0.2">
      <c r="A9" s="3" t="s">
        <v>17</v>
      </c>
      <c r="B9" s="21" t="s">
        <v>20</v>
      </c>
      <c r="C9" s="41">
        <v>169777919</v>
      </c>
      <c r="D9" s="41">
        <v>132333495</v>
      </c>
      <c r="E9" s="41">
        <v>143221168</v>
      </c>
      <c r="F9" s="41">
        <v>151921751</v>
      </c>
      <c r="G9" s="42">
        <v>169098248</v>
      </c>
      <c r="H9" s="43">
        <v>179383556</v>
      </c>
      <c r="I9" s="22">
        <f>IF(($E9       =0),0,((($F9       /$E9       )-1)*100))</f>
        <v>6.0749281139782285</v>
      </c>
      <c r="J9" s="23">
        <f>IF(($E9       =0),0,(((($H9       /$E9       )^(1/3))-1)*100))</f>
        <v>7.7933094942479464</v>
      </c>
    </row>
    <row r="10" spans="1:11" x14ac:dyDescent="0.2">
      <c r="A10" s="3" t="s">
        <v>17</v>
      </c>
      <c r="B10" s="21" t="s">
        <v>21</v>
      </c>
      <c r="C10" s="41">
        <v>151317942</v>
      </c>
      <c r="D10" s="41">
        <v>192096767</v>
      </c>
      <c r="E10" s="41">
        <v>116378165</v>
      </c>
      <c r="F10" s="41">
        <v>216467861</v>
      </c>
      <c r="G10" s="42">
        <v>236216145</v>
      </c>
      <c r="H10" s="43">
        <v>249156660</v>
      </c>
      <c r="I10" s="22">
        <f t="shared" ref="I10:I33" si="0">IF(($E10      =0),0,((($F10      /$E10      )-1)*100))</f>
        <v>86.003844449686937</v>
      </c>
      <c r="J10" s="23">
        <f t="shared" ref="J10:J33" si="1">IF(($E10      =0),0,(((($H10      /$E10      )^(1/3))-1)*100))</f>
        <v>28.884393371678119</v>
      </c>
    </row>
    <row r="11" spans="1:11" x14ac:dyDescent="0.2">
      <c r="A11" s="9" t="s">
        <v>17</v>
      </c>
      <c r="B11" s="24" t="s">
        <v>22</v>
      </c>
      <c r="C11" s="44">
        <v>368904024</v>
      </c>
      <c r="D11" s="44">
        <v>372238434</v>
      </c>
      <c r="E11" s="44">
        <v>300091022</v>
      </c>
      <c r="F11" s="44">
        <v>419210646</v>
      </c>
      <c r="G11" s="45">
        <v>459184689</v>
      </c>
      <c r="H11" s="46">
        <v>485642730</v>
      </c>
      <c r="I11" s="25">
        <f t="shared" si="0"/>
        <v>39.694497758083536</v>
      </c>
      <c r="J11" s="26">
        <f t="shared" si="1"/>
        <v>17.405370413090402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126374435</v>
      </c>
      <c r="D13" s="41">
        <v>126625092</v>
      </c>
      <c r="E13" s="41">
        <v>122648655</v>
      </c>
      <c r="F13" s="41">
        <v>133488285</v>
      </c>
      <c r="G13" s="42">
        <v>139174307</v>
      </c>
      <c r="H13" s="43">
        <v>143645991</v>
      </c>
      <c r="I13" s="22">
        <f t="shared" si="0"/>
        <v>8.8379526053506297</v>
      </c>
      <c r="J13" s="23">
        <f t="shared" si="1"/>
        <v>5.4088090707868242</v>
      </c>
    </row>
    <row r="14" spans="1:11" x14ac:dyDescent="0.2">
      <c r="A14" s="3" t="s">
        <v>17</v>
      </c>
      <c r="B14" s="21" t="s">
        <v>25</v>
      </c>
      <c r="C14" s="41">
        <v>55261000</v>
      </c>
      <c r="D14" s="41">
        <v>82443561</v>
      </c>
      <c r="E14" s="41">
        <v>0</v>
      </c>
      <c r="F14" s="41">
        <v>74412318</v>
      </c>
      <c r="G14" s="42">
        <v>75382018</v>
      </c>
      <c r="H14" s="43">
        <v>80577297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82978585</v>
      </c>
      <c r="D16" s="41">
        <v>82064583</v>
      </c>
      <c r="E16" s="41">
        <v>75756524</v>
      </c>
      <c r="F16" s="41">
        <v>97369630</v>
      </c>
      <c r="G16" s="42">
        <v>109774518</v>
      </c>
      <c r="H16" s="43">
        <v>116360991</v>
      </c>
      <c r="I16" s="22">
        <f t="shared" si="0"/>
        <v>28.529696003475546</v>
      </c>
      <c r="J16" s="23">
        <f t="shared" si="1"/>
        <v>15.379625232820526</v>
      </c>
    </row>
    <row r="17" spans="1:10" x14ac:dyDescent="0.2">
      <c r="A17" s="3" t="s">
        <v>17</v>
      </c>
      <c r="B17" s="21" t="s">
        <v>27</v>
      </c>
      <c r="C17" s="41">
        <v>99017134</v>
      </c>
      <c r="D17" s="41">
        <v>121909378</v>
      </c>
      <c r="E17" s="41">
        <v>112491490</v>
      </c>
      <c r="F17" s="41">
        <v>106940728</v>
      </c>
      <c r="G17" s="42">
        <v>115551756</v>
      </c>
      <c r="H17" s="43">
        <v>119640562</v>
      </c>
      <c r="I17" s="29">
        <f t="shared" si="0"/>
        <v>-4.9343839253973787</v>
      </c>
      <c r="J17" s="30">
        <f t="shared" si="1"/>
        <v>2.0750477433751913</v>
      </c>
    </row>
    <row r="18" spans="1:10" x14ac:dyDescent="0.2">
      <c r="A18" s="3" t="s">
        <v>17</v>
      </c>
      <c r="B18" s="24" t="s">
        <v>28</v>
      </c>
      <c r="C18" s="44">
        <v>363631154</v>
      </c>
      <c r="D18" s="44">
        <v>413042614</v>
      </c>
      <c r="E18" s="44">
        <v>310896669</v>
      </c>
      <c r="F18" s="44">
        <v>412210961</v>
      </c>
      <c r="G18" s="45">
        <v>439882599</v>
      </c>
      <c r="H18" s="46">
        <v>460224841</v>
      </c>
      <c r="I18" s="25">
        <f t="shared" si="0"/>
        <v>32.587770182896357</v>
      </c>
      <c r="J18" s="26">
        <f t="shared" si="1"/>
        <v>13.968455422900195</v>
      </c>
    </row>
    <row r="19" spans="1:10" ht="23.25" customHeight="1" x14ac:dyDescent="0.2">
      <c r="A19" s="31" t="s">
        <v>17</v>
      </c>
      <c r="B19" s="32" t="s">
        <v>29</v>
      </c>
      <c r="C19" s="50">
        <v>5272870</v>
      </c>
      <c r="D19" s="50">
        <v>-40804180</v>
      </c>
      <c r="E19" s="50">
        <v>-10805647</v>
      </c>
      <c r="F19" s="51">
        <v>6999685</v>
      </c>
      <c r="G19" s="52">
        <v>19302090</v>
      </c>
      <c r="H19" s="53">
        <v>25417889</v>
      </c>
      <c r="I19" s="33">
        <f t="shared" si="0"/>
        <v>-164.77802763684579</v>
      </c>
      <c r="J19" s="34">
        <f t="shared" si="1"/>
        <v>-232.993240354298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3850300</v>
      </c>
      <c r="D23" s="41">
        <v>2659768</v>
      </c>
      <c r="E23" s="41">
        <v>1894681</v>
      </c>
      <c r="F23" s="41">
        <v>884347</v>
      </c>
      <c r="G23" s="42">
        <v>0</v>
      </c>
      <c r="H23" s="43">
        <v>0</v>
      </c>
      <c r="I23" s="36">
        <f t="shared" si="0"/>
        <v>-53.324754932360641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46977696</v>
      </c>
      <c r="D24" s="41">
        <v>46821136</v>
      </c>
      <c r="E24" s="41">
        <v>45406111</v>
      </c>
      <c r="F24" s="41">
        <v>13092652</v>
      </c>
      <c r="G24" s="42">
        <v>17866739</v>
      </c>
      <c r="H24" s="43">
        <v>18656475</v>
      </c>
      <c r="I24" s="36">
        <f t="shared" si="0"/>
        <v>-71.165440704666381</v>
      </c>
      <c r="J24" s="23">
        <f t="shared" si="1"/>
        <v>-25.657283203351056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50827996</v>
      </c>
      <c r="D26" s="44">
        <v>49480904</v>
      </c>
      <c r="E26" s="44">
        <v>47300792</v>
      </c>
      <c r="F26" s="44">
        <v>13976999</v>
      </c>
      <c r="G26" s="45">
        <v>17866739</v>
      </c>
      <c r="H26" s="46">
        <v>18656475</v>
      </c>
      <c r="I26" s="25">
        <f t="shared" si="0"/>
        <v>-70.450814015968263</v>
      </c>
      <c r="J26" s="26">
        <f t="shared" si="1"/>
        <v>-26.663463978769453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24729565</v>
      </c>
      <c r="D28" s="41">
        <v>24729566</v>
      </c>
      <c r="E28" s="41">
        <v>24728948</v>
      </c>
      <c r="F28" s="41">
        <v>0</v>
      </c>
      <c r="G28" s="42">
        <v>0</v>
      </c>
      <c r="H28" s="43">
        <v>2091611</v>
      </c>
      <c r="I28" s="36">
        <f t="shared" si="0"/>
        <v>-100</v>
      </c>
      <c r="J28" s="23">
        <f t="shared" si="1"/>
        <v>-56.103985368856058</v>
      </c>
    </row>
    <row r="29" spans="1:10" x14ac:dyDescent="0.2">
      <c r="A29" s="9" t="s">
        <v>17</v>
      </c>
      <c r="B29" s="21" t="s">
        <v>38</v>
      </c>
      <c r="C29" s="41">
        <v>10830533</v>
      </c>
      <c r="D29" s="41">
        <v>14808160</v>
      </c>
      <c r="E29" s="41">
        <v>14926388</v>
      </c>
      <c r="F29" s="41">
        <v>0</v>
      </c>
      <c r="G29" s="42">
        <v>4347826</v>
      </c>
      <c r="H29" s="43">
        <v>4863477</v>
      </c>
      <c r="I29" s="36">
        <f t="shared" si="0"/>
        <v>-100</v>
      </c>
      <c r="J29" s="23">
        <f t="shared" si="1"/>
        <v>-31.18802124244532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8718401</v>
      </c>
      <c r="D31" s="41">
        <v>4364796</v>
      </c>
      <c r="E31" s="41">
        <v>3259218</v>
      </c>
      <c r="F31" s="41">
        <v>4013310</v>
      </c>
      <c r="G31" s="42">
        <v>3560094</v>
      </c>
      <c r="H31" s="43">
        <v>0</v>
      </c>
      <c r="I31" s="36">
        <f t="shared" si="0"/>
        <v>23.137206532364509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6549497</v>
      </c>
      <c r="D32" s="41">
        <v>6808817</v>
      </c>
      <c r="E32" s="41">
        <v>4386238</v>
      </c>
      <c r="F32" s="41">
        <v>9963689</v>
      </c>
      <c r="G32" s="42">
        <v>9958819</v>
      </c>
      <c r="H32" s="43">
        <v>11883303</v>
      </c>
      <c r="I32" s="36">
        <f t="shared" si="0"/>
        <v>127.15796543644005</v>
      </c>
      <c r="J32" s="23">
        <f t="shared" si="1"/>
        <v>39.40606201003434</v>
      </c>
    </row>
    <row r="33" spans="1:11" ht="13.5" thickBot="1" x14ac:dyDescent="0.25">
      <c r="A33" s="9" t="s">
        <v>17</v>
      </c>
      <c r="B33" s="37" t="s">
        <v>41</v>
      </c>
      <c r="C33" s="57">
        <v>50827996</v>
      </c>
      <c r="D33" s="57">
        <v>50711339</v>
      </c>
      <c r="E33" s="57">
        <v>47300792</v>
      </c>
      <c r="F33" s="57">
        <v>13976999</v>
      </c>
      <c r="G33" s="58">
        <v>17866739</v>
      </c>
      <c r="H33" s="59">
        <v>18838391</v>
      </c>
      <c r="I33" s="38">
        <f t="shared" si="0"/>
        <v>-70.450814015968263</v>
      </c>
      <c r="J33" s="39">
        <f t="shared" si="1"/>
        <v>-26.425870677326458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110233427</v>
      </c>
      <c r="D10" s="41">
        <v>112715606</v>
      </c>
      <c r="E10" s="41">
        <v>110677249</v>
      </c>
      <c r="F10" s="41">
        <v>114880983</v>
      </c>
      <c r="G10" s="42">
        <v>118619271</v>
      </c>
      <c r="H10" s="43">
        <v>123739982</v>
      </c>
      <c r="I10" s="22">
        <f t="shared" ref="I10:I33" si="0">IF(($E10      =0),0,((($F10      /$E10      )-1)*100))</f>
        <v>3.7981916229233414</v>
      </c>
      <c r="J10" s="23">
        <f t="shared" ref="J10:J33" si="1">IF(($E10      =0),0,(((($H10      /$E10      )^(1/3))-1)*100))</f>
        <v>3.7888175791082501</v>
      </c>
    </row>
    <row r="11" spans="1:11" x14ac:dyDescent="0.2">
      <c r="A11" s="9" t="s">
        <v>17</v>
      </c>
      <c r="B11" s="24" t="s">
        <v>22</v>
      </c>
      <c r="C11" s="44">
        <v>110233427</v>
      </c>
      <c r="D11" s="44">
        <v>112715606</v>
      </c>
      <c r="E11" s="44">
        <v>110677249</v>
      </c>
      <c r="F11" s="44">
        <v>114880983</v>
      </c>
      <c r="G11" s="45">
        <v>118619271</v>
      </c>
      <c r="H11" s="46">
        <v>123739982</v>
      </c>
      <c r="I11" s="25">
        <f t="shared" si="0"/>
        <v>3.7981916229233414</v>
      </c>
      <c r="J11" s="26">
        <f t="shared" si="1"/>
        <v>3.7888175791082501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53312860</v>
      </c>
      <c r="D13" s="41">
        <v>55951390</v>
      </c>
      <c r="E13" s="41">
        <v>60628809</v>
      </c>
      <c r="F13" s="41">
        <v>60704437</v>
      </c>
      <c r="G13" s="42">
        <v>62207649</v>
      </c>
      <c r="H13" s="43">
        <v>65069192</v>
      </c>
      <c r="I13" s="22">
        <f t="shared" si="0"/>
        <v>0.12473937926109624</v>
      </c>
      <c r="J13" s="23">
        <f t="shared" si="1"/>
        <v>2.3840077353207256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53676254</v>
      </c>
      <c r="D17" s="41">
        <v>56489639</v>
      </c>
      <c r="E17" s="41">
        <v>51564411</v>
      </c>
      <c r="F17" s="41">
        <v>53746127</v>
      </c>
      <c r="G17" s="42">
        <v>54821115</v>
      </c>
      <c r="H17" s="43">
        <v>57471655</v>
      </c>
      <c r="I17" s="29">
        <f t="shared" si="0"/>
        <v>4.2310499774738108</v>
      </c>
      <c r="J17" s="30">
        <f t="shared" si="1"/>
        <v>3.6814862518620428</v>
      </c>
    </row>
    <row r="18" spans="1:10" x14ac:dyDescent="0.2">
      <c r="A18" s="3" t="s">
        <v>17</v>
      </c>
      <c r="B18" s="24" t="s">
        <v>28</v>
      </c>
      <c r="C18" s="44">
        <v>106989114</v>
      </c>
      <c r="D18" s="44">
        <v>112441029</v>
      </c>
      <c r="E18" s="44">
        <v>112193220</v>
      </c>
      <c r="F18" s="44">
        <v>114450564</v>
      </c>
      <c r="G18" s="45">
        <v>117028764</v>
      </c>
      <c r="H18" s="46">
        <v>122540847</v>
      </c>
      <c r="I18" s="25">
        <f t="shared" si="0"/>
        <v>2.0120146297610608</v>
      </c>
      <c r="J18" s="26">
        <f t="shared" si="1"/>
        <v>2.9843949354494859</v>
      </c>
    </row>
    <row r="19" spans="1:10" ht="23.25" customHeight="1" x14ac:dyDescent="0.2">
      <c r="A19" s="31" t="s">
        <v>17</v>
      </c>
      <c r="B19" s="32" t="s">
        <v>29</v>
      </c>
      <c r="C19" s="50">
        <v>3244313</v>
      </c>
      <c r="D19" s="50">
        <v>274577</v>
      </c>
      <c r="E19" s="50">
        <v>-1515971</v>
      </c>
      <c r="F19" s="51">
        <v>430419</v>
      </c>
      <c r="G19" s="52">
        <v>1590507</v>
      </c>
      <c r="H19" s="53">
        <v>1199135</v>
      </c>
      <c r="I19" s="33">
        <f t="shared" si="0"/>
        <v>-128.39229774184335</v>
      </c>
      <c r="J19" s="34">
        <f t="shared" si="1"/>
        <v>-192.48239369013396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305503</v>
      </c>
      <c r="D23" s="41">
        <v>273500</v>
      </c>
      <c r="E23" s="41">
        <v>83087</v>
      </c>
      <c r="F23" s="41">
        <v>250000</v>
      </c>
      <c r="G23" s="42">
        <v>865000</v>
      </c>
      <c r="H23" s="43">
        <v>700000</v>
      </c>
      <c r="I23" s="36">
        <f t="shared" si="0"/>
        <v>200.88942915257499</v>
      </c>
      <c r="J23" s="23">
        <f t="shared" si="1"/>
        <v>103.47996483504809</v>
      </c>
    </row>
    <row r="24" spans="1:10" x14ac:dyDescent="0.2">
      <c r="A24" s="9" t="s">
        <v>17</v>
      </c>
      <c r="B24" s="21" t="s">
        <v>33</v>
      </c>
      <c r="C24" s="41">
        <v>600000</v>
      </c>
      <c r="D24" s="41">
        <v>1905937</v>
      </c>
      <c r="E24" s="41">
        <v>835213</v>
      </c>
      <c r="F24" s="41">
        <v>150000</v>
      </c>
      <c r="G24" s="42">
        <v>160000</v>
      </c>
      <c r="H24" s="43">
        <v>50000</v>
      </c>
      <c r="I24" s="36">
        <f t="shared" si="0"/>
        <v>-82.040509426936609</v>
      </c>
      <c r="J24" s="23">
        <f t="shared" si="1"/>
        <v>-60.88071398888826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905503</v>
      </c>
      <c r="D26" s="44">
        <v>2179437</v>
      </c>
      <c r="E26" s="44">
        <v>918300</v>
      </c>
      <c r="F26" s="44">
        <v>400000</v>
      </c>
      <c r="G26" s="45">
        <v>1025000</v>
      </c>
      <c r="H26" s="46">
        <v>750000</v>
      </c>
      <c r="I26" s="25">
        <f t="shared" si="0"/>
        <v>-56.441250136121091</v>
      </c>
      <c r="J26" s="26">
        <f t="shared" si="1"/>
        <v>-6.5256989633789004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3905503</v>
      </c>
      <c r="D32" s="41">
        <v>2179437</v>
      </c>
      <c r="E32" s="41">
        <v>918300</v>
      </c>
      <c r="F32" s="41">
        <v>400000</v>
      </c>
      <c r="G32" s="42">
        <v>1025000</v>
      </c>
      <c r="H32" s="43">
        <v>750000</v>
      </c>
      <c r="I32" s="36">
        <f t="shared" si="0"/>
        <v>-56.441250136121091</v>
      </c>
      <c r="J32" s="23">
        <f t="shared" si="1"/>
        <v>-6.5256989633789004</v>
      </c>
    </row>
    <row r="33" spans="1:11" ht="13.5" thickBot="1" x14ac:dyDescent="0.25">
      <c r="A33" s="9" t="s">
        <v>17</v>
      </c>
      <c r="B33" s="37" t="s">
        <v>41</v>
      </c>
      <c r="C33" s="57">
        <v>3905503</v>
      </c>
      <c r="D33" s="57">
        <v>2179437</v>
      </c>
      <c r="E33" s="57">
        <v>918300</v>
      </c>
      <c r="F33" s="57">
        <v>400000</v>
      </c>
      <c r="G33" s="58">
        <v>1025000</v>
      </c>
      <c r="H33" s="59">
        <v>750000</v>
      </c>
      <c r="I33" s="38">
        <f t="shared" si="0"/>
        <v>-56.441250136121091</v>
      </c>
      <c r="J33" s="39">
        <f t="shared" si="1"/>
        <v>-6.5256989633789004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2695596-B894-4F77-B6C7-D04DD6294D2B}"/>
</file>

<file path=customXml/itemProps2.xml><?xml version="1.0" encoding="utf-8"?>
<ds:datastoreItem xmlns:ds="http://schemas.openxmlformats.org/officeDocument/2006/customXml" ds:itemID="{8512DF90-4FB4-4023-93D2-986C79767A95}"/>
</file>

<file path=customXml/itemProps3.xml><?xml version="1.0" encoding="utf-8"?>
<ds:datastoreItem xmlns:ds="http://schemas.openxmlformats.org/officeDocument/2006/customXml" ds:itemID="{C29D0A50-6375-4908-9DBC-27886281C7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2023-09-19T09:17:15Z</dcterms:created>
  <dcterms:modified xsi:type="dcterms:W3CDTF">2023-09-19T09:18:54Z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